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ACP Outstanding dt 03112023\"/>
    </mc:Choice>
  </mc:AlternateContent>
  <xr:revisionPtr revIDLastSave="0" documentId="8_{4185758C-88A1-4383-9B6F-6EA478EA5E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T14" i="1" l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13" i="1"/>
  <c r="T13" i="1"/>
</calcChain>
</file>

<file path=xl/sharedStrings.xml><?xml version="1.0" encoding="utf-8"?>
<sst xmlns="http://schemas.openxmlformats.org/spreadsheetml/2006/main" count="975" uniqueCount="103">
  <si>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</si>
  <si>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</si>
  <si>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</si>
  <si>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</si>
  <si>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</si>
  <si>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</si>
  <si>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</si>
  <si>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</si>
  <si>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</si>
  <si>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</si>
  <si>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</si>
  <si>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</si>
  <si>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</si>
  <si>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</si>
  <si>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</si>
  <si>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</si>
  <si>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</si>
  <si>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</si>
  <si>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</si>
  <si>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</si>
  <si>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</si>
  <si>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</si>
  <si>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</si>
  <si>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</si>
  <si>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</si>
  <si>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</si>
  <si>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</si>
  <si>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</si>
  <si>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</si>
  <si>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</si>
  <si>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</si>
  <si>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</si>
  <si>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</si>
  <si>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</si>
  <si>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</si>
  <si>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</si>
  <si>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</si>
  <si>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</si>
  <si>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</si>
  <si>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</si>
  <si>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</si>
  <si>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</si>
  <si>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</si>
  <si>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</si>
  <si>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</si>
  <si>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</si>
  <si>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</si>
  <si>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</si>
  <si>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</si>
  <si>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</si>
  <si>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</si>
  <si>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</si>
  <si>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</si>
  <si>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</si>
  <si>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</si>
  <si>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</si>
  <si>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</si>
  <si>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</si>
  <si>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</si>
  <si>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</si>
  <si>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</si>
  <si>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</si>
  <si>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</si>
  <si>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</si>
  <si>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</si>
  <si>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</si>
  <si>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</si>
  <si>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</si>
  <si>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</si>
  <si>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</si>
  <si>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</si>
  <si>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</si>
  <si>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</si>
  <si>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</si>
  <si>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</si>
  <si>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</si>
  <si>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</si>
  <si>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</si>
  <si>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</si>
  <si>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</si>
  <si>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</si>
  <si>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</si>
  <si>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</si>
  <si>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</si>
  <si>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</si>
  <si>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- 1stJULY-30thSEP</t>
  </si>
  <si>
    <t>Amt in Lacs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</si>
  <si>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</si>
  <si>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</si>
  <si>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</si>
  <si>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</si>
  <si>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</si>
  <si>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</si>
  <si>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</si>
  <si>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</si>
  <si>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</si>
  <si>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</si>
  <si>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</si>
  <si>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</si>
  <si>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</si>
  <si>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Total Agri</t>
  </si>
  <si>
    <t>Annexure 3</t>
  </si>
  <si>
    <t>Pg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</si>
</sst>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8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9"/>
      <color rgb="FF333333"/>
      <name val="Arial"/>
      <family val="2"/>
    </font>
    <font>
      <b/>
      <sz val="1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7" fillId="3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3" borderId="3" xfId="0" applyNumberFormat="1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0" borderId="0" xfId="0" applyFont="1"/>
    <xf numFmtId="0" fontId="8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I67"/>
  <sheetViews>
    <sheetView tabSelected="1" workbookViewId="0">
      <selection activeCell="D1" sqref="C1:AT68"/>
    </sheetView>
  </sheetViews>
  <sheetFormatPr defaultRowHeight="12.75" x14ac:dyDescent="0.2"/>
  <cols>
    <col min="1" max="1" width="12.85546875" customWidth="1"/>
    <col min="2" max="2" width="0.5703125" customWidth="1"/>
    <col min="3" max="3" width="0.140625" customWidth="1"/>
    <col min="4" max="4" width="19.85546875" customWidth="1"/>
    <col min="5" max="5" width="12.28515625" customWidth="1"/>
    <col min="6" max="6" width="26.85546875" customWidth="1"/>
    <col min="7" max="7" width="2.42578125" customWidth="1"/>
    <col min="8" max="8" width="9.5703125" customWidth="1"/>
    <col min="9" max="9" width="12.28515625" customWidth="1"/>
    <col min="10" max="10" width="32.140625" customWidth="1"/>
    <col min="11" max="11" width="26" customWidth="1"/>
    <col min="12" max="12" width="24.85546875" customWidth="1"/>
    <col min="13" max="13" width="24.140625" customWidth="1"/>
    <col min="14" max="14" width="26" customWidth="1"/>
    <col min="15" max="15" width="18" customWidth="1"/>
    <col min="16" max="16" width="22.140625" customWidth="1"/>
    <col min="17" max="17" width="22.85546875" customWidth="1"/>
    <col min="18" max="18" width="23.42578125" customWidth="1"/>
    <col min="19" max="19" width="30" customWidth="1"/>
    <col min="20" max="20" width="35.85546875" customWidth="1"/>
    <col min="21" max="21" width="11.140625" hidden="1" customWidth="1"/>
    <col min="22" max="23" width="11.42578125" hidden="1" customWidth="1"/>
    <col min="24" max="24" width="15.7109375" hidden="1" customWidth="1"/>
    <col min="25" max="25" width="10.5703125" hidden="1" customWidth="1"/>
    <col min="26" max="26" width="15.7109375" hidden="1" customWidth="1"/>
    <col min="27" max="27" width="7" hidden="1" customWidth="1"/>
    <col min="28" max="28" width="12.42578125" hidden="1" customWidth="1"/>
    <col min="29" max="29" width="8.140625" hidden="1" customWidth="1"/>
    <col min="30" max="30" width="15.7109375" hidden="1" customWidth="1"/>
    <col min="31" max="31" width="10.85546875" hidden="1" customWidth="1"/>
    <col min="32" max="32" width="15.7109375" hidden="1" customWidth="1"/>
    <col min="33" max="33" width="9.5703125" hidden="1" customWidth="1"/>
    <col min="34" max="34" width="15.7109375" hidden="1" customWidth="1"/>
    <col min="35" max="35" width="9" hidden="1" customWidth="1"/>
    <col min="36" max="36" width="15.7109375" hidden="1" customWidth="1"/>
    <col min="37" max="37" width="10.140625" hidden="1" customWidth="1"/>
    <col min="38" max="38" width="15.7109375" hidden="1" customWidth="1"/>
    <col min="39" max="39" width="5.28515625" hidden="1" customWidth="1"/>
    <col min="40" max="40" width="10.85546875" hidden="1" customWidth="1"/>
    <col min="41" max="41" width="8.5703125" hidden="1" customWidth="1"/>
    <col min="42" max="42" width="15.7109375" hidden="1" customWidth="1"/>
    <col min="43" max="43" width="7.42578125" hidden="1" customWidth="1"/>
    <col min="44" max="44" width="15.7109375" hidden="1" customWidth="1"/>
    <col min="45" max="45" width="10.85546875" hidden="1" customWidth="1"/>
    <col min="46" max="46" width="15.7109375" hidden="1" customWidth="1"/>
    <col min="47" max="47" width="10" hidden="1" customWidth="1"/>
    <col min="48" max="48" width="15.7109375" hidden="1" customWidth="1"/>
    <col min="49" max="49" width="10" hidden="1" customWidth="1"/>
    <col min="50" max="50" width="11.140625" hidden="1" customWidth="1"/>
    <col min="51" max="51" width="9.28515625" hidden="1" customWidth="1"/>
    <col min="52" max="52" width="15.7109375" hidden="1" customWidth="1"/>
    <col min="53" max="53" width="10.85546875" hidden="1" customWidth="1"/>
    <col min="54" max="54" width="13.42578125" hidden="1" customWidth="1"/>
    <col min="55" max="55" width="8.42578125" hidden="1" customWidth="1"/>
    <col min="56" max="56" width="15.7109375" hidden="1" customWidth="1"/>
    <col min="57" max="57" width="10.85546875" hidden="1" customWidth="1"/>
    <col min="58" max="58" width="15.7109375" hidden="1" customWidth="1"/>
    <col min="59" max="59" width="11" hidden="1" customWidth="1"/>
    <col min="60" max="60" width="14.5703125" hidden="1" customWidth="1"/>
    <col min="61" max="61" width="4.7109375" hidden="1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42" t="s">
        <v>83</v>
      </c>
      <c r="C2" s="42"/>
      <c r="D2" s="42"/>
      <c r="E2" s="42"/>
      <c r="F2" s="42"/>
      <c r="G2" s="42"/>
      <c r="H2" s="42"/>
    </row>
    <row r="3" spans="2:60" s="1" customFormat="1" ht="4.7" customHeight="1" x14ac:dyDescent="0.25">
      <c r="B3" s="41"/>
      <c r="C3" s="41"/>
      <c r="D3" s="41"/>
      <c r="E3" s="41"/>
      <c r="F3" s="41"/>
      <c r="G3" s="41"/>
      <c r="H3" s="41"/>
    </row>
    <row r="4" spans="2:60" s="1" customFormat="1" ht="18.2" customHeight="1" x14ac:dyDescent="0.35">
      <c r="B4" s="42" t="s">
        <v>84</v>
      </c>
      <c r="C4" s="42"/>
      <c r="D4" s="42"/>
      <c r="E4" s="41"/>
      <c r="F4" s="41"/>
      <c r="G4" s="41"/>
      <c r="H4" s="41"/>
      <c r="R4" s="38" t="s">
        <v>101</v>
      </c>
      <c r="S4" s="39"/>
    </row>
    <row r="5" spans="2:60" s="1" customFormat="1" ht="6.4" customHeight="1" x14ac:dyDescent="0.25">
      <c r="B5" s="41"/>
      <c r="C5" s="41"/>
      <c r="D5" s="41"/>
      <c r="E5" s="41"/>
      <c r="F5" s="41"/>
      <c r="G5" s="41"/>
      <c r="H5" s="41"/>
    </row>
    <row r="6" spans="2:60" s="1" customFormat="1" ht="18.2" customHeight="1" x14ac:dyDescent="0.25">
      <c r="B6" s="42" t="s">
        <v>85</v>
      </c>
      <c r="C6" s="42"/>
      <c r="D6" s="42"/>
      <c r="E6" s="42"/>
      <c r="F6" s="41"/>
      <c r="G6" s="41"/>
      <c r="H6" s="41"/>
    </row>
    <row r="7" spans="2:60" s="1" customFormat="1" ht="18.600000000000001" customHeight="1" x14ac:dyDescent="0.25">
      <c r="B7" s="41"/>
      <c r="C7" s="41"/>
      <c r="D7" s="43" t="s">
        <v>86</v>
      </c>
      <c r="E7" s="43"/>
      <c r="F7" s="43"/>
      <c r="G7" s="43"/>
      <c r="H7" s="44"/>
    </row>
    <row r="8" spans="2:60" s="1" customFormat="1" ht="3.2" customHeight="1" x14ac:dyDescent="0.2"/>
    <row r="9" spans="2:60" s="1" customFormat="1" ht="24" customHeight="1" x14ac:dyDescent="0.25">
      <c r="C9" s="32" t="s">
        <v>0</v>
      </c>
      <c r="D9" s="32"/>
      <c r="E9" s="32"/>
      <c r="F9" s="32"/>
      <c r="G9" s="33" t="s">
        <v>1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10" t="s">
        <v>2</v>
      </c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 t="s">
        <v>3</v>
      </c>
      <c r="BH9" s="10"/>
    </row>
    <row r="10" spans="2:60" s="1" customFormat="1" ht="24" customHeight="1" x14ac:dyDescent="0.25">
      <c r="C10" s="32"/>
      <c r="D10" s="32"/>
      <c r="E10" s="32"/>
      <c r="F10" s="32"/>
      <c r="G10" s="33" t="s">
        <v>4</v>
      </c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/>
      <c r="T10" s="34"/>
      <c r="U10" s="33" t="s">
        <v>5</v>
      </c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 t="s">
        <v>6</v>
      </c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10" t="s">
        <v>6</v>
      </c>
      <c r="AV10" s="10"/>
      <c r="AW10" s="10"/>
      <c r="AX10" s="10"/>
      <c r="AY10" s="10"/>
      <c r="AZ10" s="10"/>
      <c r="BA10" s="10"/>
      <c r="BB10" s="10"/>
      <c r="BC10" s="10"/>
      <c r="BD10" s="10"/>
      <c r="BE10" s="10" t="s">
        <v>7</v>
      </c>
      <c r="BF10" s="10"/>
      <c r="BG10" s="10" t="s">
        <v>8</v>
      </c>
      <c r="BH10" s="10"/>
    </row>
    <row r="11" spans="2:60" s="21" customFormat="1" ht="34.700000000000003" customHeight="1" x14ac:dyDescent="0.2">
      <c r="C11" s="32"/>
      <c r="D11" s="32"/>
      <c r="E11" s="32"/>
      <c r="F11" s="32"/>
      <c r="G11" s="35" t="s">
        <v>9</v>
      </c>
      <c r="H11" s="35"/>
      <c r="I11" s="35"/>
      <c r="J11" s="35"/>
      <c r="K11" s="35" t="s">
        <v>10</v>
      </c>
      <c r="L11" s="35"/>
      <c r="M11" s="35" t="s">
        <v>11</v>
      </c>
      <c r="N11" s="35"/>
      <c r="O11" s="35" t="s">
        <v>12</v>
      </c>
      <c r="P11" s="35"/>
      <c r="Q11" s="35" t="s">
        <v>13</v>
      </c>
      <c r="R11" s="35"/>
      <c r="S11" s="36" t="s">
        <v>100</v>
      </c>
      <c r="T11" s="37"/>
      <c r="U11" s="35" t="s">
        <v>14</v>
      </c>
      <c r="V11" s="35"/>
      <c r="W11" s="35" t="s">
        <v>15</v>
      </c>
      <c r="X11" s="35"/>
      <c r="Y11" s="35" t="s">
        <v>16</v>
      </c>
      <c r="Z11" s="35"/>
      <c r="AA11" s="35" t="s">
        <v>17</v>
      </c>
      <c r="AB11" s="35"/>
      <c r="AC11" s="35" t="s">
        <v>18</v>
      </c>
      <c r="AD11" s="35"/>
      <c r="AE11" s="35" t="s">
        <v>19</v>
      </c>
      <c r="AF11" s="35"/>
      <c r="AG11" s="35" t="s">
        <v>20</v>
      </c>
      <c r="AH11" s="35"/>
      <c r="AI11" s="35" t="s">
        <v>21</v>
      </c>
      <c r="AJ11" s="35"/>
      <c r="AK11" s="35" t="s">
        <v>22</v>
      </c>
      <c r="AL11" s="35"/>
      <c r="AM11" s="35" t="s">
        <v>23</v>
      </c>
      <c r="AN11" s="35"/>
      <c r="AO11" s="35" t="s">
        <v>24</v>
      </c>
      <c r="AP11" s="35"/>
      <c r="AQ11" s="35" t="s">
        <v>25</v>
      </c>
      <c r="AR11" s="35"/>
      <c r="AS11" s="35" t="s">
        <v>26</v>
      </c>
      <c r="AT11" s="35"/>
      <c r="AU11" s="22" t="s">
        <v>27</v>
      </c>
      <c r="AV11" s="22"/>
      <c r="AW11" s="22" t="s">
        <v>28</v>
      </c>
      <c r="AX11" s="22"/>
      <c r="AY11" s="22" t="s">
        <v>29</v>
      </c>
      <c r="AZ11" s="22"/>
      <c r="BA11" s="22" t="s">
        <v>30</v>
      </c>
      <c r="BB11" s="22"/>
      <c r="BC11" s="22" t="s">
        <v>31</v>
      </c>
      <c r="BD11" s="22"/>
      <c r="BE11" s="10"/>
      <c r="BF11" s="10"/>
      <c r="BG11" s="10"/>
      <c r="BH11" s="10"/>
    </row>
    <row r="12" spans="2:60" s="1" customFormat="1" ht="24" customHeight="1" x14ac:dyDescent="0.25">
      <c r="C12" s="32"/>
      <c r="D12" s="32"/>
      <c r="E12" s="32"/>
      <c r="F12" s="32"/>
      <c r="G12" s="33" t="s">
        <v>32</v>
      </c>
      <c r="H12" s="33"/>
      <c r="I12" s="33"/>
      <c r="J12" s="34" t="s">
        <v>33</v>
      </c>
      <c r="K12" s="34" t="s">
        <v>32</v>
      </c>
      <c r="L12" s="34" t="s">
        <v>33</v>
      </c>
      <c r="M12" s="34" t="s">
        <v>32</v>
      </c>
      <c r="N12" s="34" t="s">
        <v>33</v>
      </c>
      <c r="O12" s="34" t="s">
        <v>32</v>
      </c>
      <c r="P12" s="34" t="s">
        <v>33</v>
      </c>
      <c r="Q12" s="34" t="s">
        <v>32</v>
      </c>
      <c r="R12" s="34" t="s">
        <v>33</v>
      </c>
      <c r="S12" s="34"/>
      <c r="T12" s="34"/>
      <c r="U12" s="34" t="s">
        <v>32</v>
      </c>
      <c r="V12" s="34" t="s">
        <v>33</v>
      </c>
      <c r="W12" s="34" t="s">
        <v>32</v>
      </c>
      <c r="X12" s="34" t="s">
        <v>33</v>
      </c>
      <c r="Y12" s="34" t="s">
        <v>32</v>
      </c>
      <c r="Z12" s="34" t="s">
        <v>33</v>
      </c>
      <c r="AA12" s="34" t="s">
        <v>32</v>
      </c>
      <c r="AB12" s="34" t="s">
        <v>33</v>
      </c>
      <c r="AC12" s="34" t="s">
        <v>32</v>
      </c>
      <c r="AD12" s="34" t="s">
        <v>33</v>
      </c>
      <c r="AE12" s="34" t="s">
        <v>32</v>
      </c>
      <c r="AF12" s="34" t="s">
        <v>33</v>
      </c>
      <c r="AG12" s="34" t="s">
        <v>32</v>
      </c>
      <c r="AH12" s="34" t="s">
        <v>33</v>
      </c>
      <c r="AI12" s="34" t="s">
        <v>32</v>
      </c>
      <c r="AJ12" s="34" t="s">
        <v>33</v>
      </c>
      <c r="AK12" s="34" t="s">
        <v>32</v>
      </c>
      <c r="AL12" s="34" t="s">
        <v>33</v>
      </c>
      <c r="AM12" s="34" t="s">
        <v>32</v>
      </c>
      <c r="AN12" s="34" t="s">
        <v>33</v>
      </c>
      <c r="AO12" s="34" t="s">
        <v>32</v>
      </c>
      <c r="AP12" s="34" t="s">
        <v>33</v>
      </c>
      <c r="AQ12" s="34" t="s">
        <v>32</v>
      </c>
      <c r="AR12" s="34" t="s">
        <v>33</v>
      </c>
      <c r="AS12" s="34" t="s">
        <v>32</v>
      </c>
      <c r="AT12" s="34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26.1" customHeight="1" x14ac:dyDescent="0.35">
      <c r="C13" s="26" t="s">
        <v>34</v>
      </c>
      <c r="D13" s="26"/>
      <c r="E13" s="26"/>
      <c r="F13" s="26"/>
      <c r="G13" s="27">
        <v>52</v>
      </c>
      <c r="H13" s="27"/>
      <c r="I13" s="27"/>
      <c r="J13" s="28">
        <v>264.0651742</v>
      </c>
      <c r="K13" s="28">
        <v>347</v>
      </c>
      <c r="L13" s="28">
        <v>2120.6950129000002</v>
      </c>
      <c r="M13" s="28">
        <v>290</v>
      </c>
      <c r="N13" s="28">
        <v>1851.8623789000001</v>
      </c>
      <c r="O13" s="28">
        <v>12</v>
      </c>
      <c r="P13" s="28">
        <v>161.5089313</v>
      </c>
      <c r="Q13" s="28">
        <v>68</v>
      </c>
      <c r="R13" s="28">
        <v>12248.097832400001</v>
      </c>
      <c r="S13" s="28">
        <f>G13+K13+O13+Q13</f>
        <v>479</v>
      </c>
      <c r="T13" s="28">
        <f>J13+L13+P13+R13</f>
        <v>14794.3669508</v>
      </c>
      <c r="U13" s="4">
        <v>1433</v>
      </c>
      <c r="V13" s="4">
        <v>23322.369424100001</v>
      </c>
      <c r="W13" s="4">
        <v>153</v>
      </c>
      <c r="X13" s="4">
        <v>15202.429279399999</v>
      </c>
      <c r="Y13" s="4">
        <v>41</v>
      </c>
      <c r="Z13" s="4">
        <v>11889.219292399999</v>
      </c>
      <c r="AA13" s="4">
        <v>7</v>
      </c>
      <c r="AB13" s="4">
        <v>152.10499580000001</v>
      </c>
      <c r="AC13" s="4">
        <v>0</v>
      </c>
      <c r="AD13" s="4">
        <v>0</v>
      </c>
      <c r="AE13" s="4">
        <v>1634</v>
      </c>
      <c r="AF13" s="4">
        <v>50566.122991700002</v>
      </c>
      <c r="AG13" s="4">
        <v>0</v>
      </c>
      <c r="AH13" s="4">
        <v>0</v>
      </c>
      <c r="AI13" s="4">
        <v>131</v>
      </c>
      <c r="AJ13" s="4">
        <v>628.06271389999995</v>
      </c>
      <c r="AK13" s="4">
        <v>226</v>
      </c>
      <c r="AL13" s="4">
        <v>2066.9213076000001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357</v>
      </c>
      <c r="AT13" s="4">
        <v>2694.9840214999999</v>
      </c>
      <c r="AU13" s="4">
        <v>50</v>
      </c>
      <c r="AV13" s="4">
        <v>10529.5814832</v>
      </c>
      <c r="AW13" s="4">
        <v>46</v>
      </c>
      <c r="AX13" s="4">
        <v>990.78294149999999</v>
      </c>
      <c r="AY13" s="4">
        <v>653</v>
      </c>
      <c r="AZ13" s="4">
        <v>25570.506184000002</v>
      </c>
      <c r="BA13" s="4">
        <v>1463</v>
      </c>
      <c r="BB13" s="4">
        <v>3009.9518065000002</v>
      </c>
      <c r="BC13" s="4">
        <v>2746</v>
      </c>
      <c r="BD13" s="4">
        <v>42460.7019229</v>
      </c>
      <c r="BE13" s="4">
        <v>4958</v>
      </c>
      <c r="BF13" s="4">
        <v>82561.524338100004</v>
      </c>
      <c r="BG13" s="4">
        <v>490</v>
      </c>
      <c r="BH13" s="4">
        <v>3743.9423098000002</v>
      </c>
    </row>
    <row r="14" spans="2:60" s="1" customFormat="1" ht="26.1" customHeight="1" x14ac:dyDescent="0.35">
      <c r="C14" s="26" t="s">
        <v>35</v>
      </c>
      <c r="D14" s="26"/>
      <c r="E14" s="26"/>
      <c r="F14" s="26"/>
      <c r="G14" s="27">
        <v>35</v>
      </c>
      <c r="H14" s="27"/>
      <c r="I14" s="27"/>
      <c r="J14" s="28">
        <v>317.03652490000002</v>
      </c>
      <c r="K14" s="28">
        <v>130</v>
      </c>
      <c r="L14" s="28">
        <v>440.08818539999999</v>
      </c>
      <c r="M14" s="28">
        <v>23</v>
      </c>
      <c r="N14" s="28">
        <v>72.482932199999993</v>
      </c>
      <c r="O14" s="28">
        <v>0</v>
      </c>
      <c r="P14" s="28">
        <v>0</v>
      </c>
      <c r="Q14" s="28">
        <v>48</v>
      </c>
      <c r="R14" s="28">
        <v>8607.9409295999994</v>
      </c>
      <c r="S14" s="28">
        <f t="shared" ref="S14:S64" si="0">G14+K14+O14+Q14</f>
        <v>213</v>
      </c>
      <c r="T14" s="28">
        <f t="shared" ref="T14:T64" si="1">J14+L14+P14+R14</f>
        <v>9365.0656399</v>
      </c>
      <c r="U14" s="4">
        <v>1429</v>
      </c>
      <c r="V14" s="4">
        <v>10050.015186799999</v>
      </c>
      <c r="W14" s="4">
        <v>92</v>
      </c>
      <c r="X14" s="4">
        <v>8494.1733523000003</v>
      </c>
      <c r="Y14" s="4">
        <v>25</v>
      </c>
      <c r="Z14" s="4">
        <v>21703.191413799999</v>
      </c>
      <c r="AA14" s="4">
        <v>0</v>
      </c>
      <c r="AB14" s="4">
        <v>0</v>
      </c>
      <c r="AC14" s="4">
        <v>0</v>
      </c>
      <c r="AD14" s="4">
        <v>0</v>
      </c>
      <c r="AE14" s="4">
        <v>1546</v>
      </c>
      <c r="AF14" s="4">
        <v>40247.379952900003</v>
      </c>
      <c r="AG14" s="4">
        <v>0</v>
      </c>
      <c r="AH14" s="4">
        <v>0</v>
      </c>
      <c r="AI14" s="4">
        <v>48</v>
      </c>
      <c r="AJ14" s="4">
        <v>173.3051012</v>
      </c>
      <c r="AK14" s="4">
        <v>395</v>
      </c>
      <c r="AL14" s="4">
        <v>4042.1763194999999</v>
      </c>
      <c r="AM14" s="4">
        <v>0</v>
      </c>
      <c r="AN14" s="4">
        <v>0</v>
      </c>
      <c r="AO14" s="4">
        <v>0</v>
      </c>
      <c r="AP14" s="4">
        <v>0</v>
      </c>
      <c r="AQ14" s="4">
        <v>4</v>
      </c>
      <c r="AR14" s="4">
        <v>0</v>
      </c>
      <c r="AS14" s="4">
        <v>447</v>
      </c>
      <c r="AT14" s="4">
        <v>4215.4814206999999</v>
      </c>
      <c r="AU14" s="4">
        <v>0</v>
      </c>
      <c r="AV14" s="4">
        <v>0</v>
      </c>
      <c r="AW14" s="4">
        <v>11</v>
      </c>
      <c r="AX14" s="4">
        <v>157.8450315</v>
      </c>
      <c r="AY14" s="4">
        <v>483</v>
      </c>
      <c r="AZ14" s="4">
        <v>20689.329926800001</v>
      </c>
      <c r="BA14" s="4">
        <v>465</v>
      </c>
      <c r="BB14" s="4">
        <v>917.19025729999998</v>
      </c>
      <c r="BC14" s="4">
        <v>1843</v>
      </c>
      <c r="BD14" s="4">
        <v>133343.92618879999</v>
      </c>
      <c r="BE14" s="4">
        <v>2802</v>
      </c>
      <c r="BF14" s="4">
        <v>155108.29140439999</v>
      </c>
      <c r="BG14" s="4">
        <v>240</v>
      </c>
      <c r="BH14" s="4">
        <v>1413.9300367000001</v>
      </c>
    </row>
    <row r="15" spans="2:60" s="1" customFormat="1" ht="26.1" customHeight="1" x14ac:dyDescent="0.35">
      <c r="C15" s="26" t="s">
        <v>36</v>
      </c>
      <c r="D15" s="26"/>
      <c r="E15" s="26"/>
      <c r="F15" s="26"/>
      <c r="G15" s="27">
        <v>23</v>
      </c>
      <c r="H15" s="27"/>
      <c r="I15" s="27"/>
      <c r="J15" s="28">
        <v>218.58748</v>
      </c>
      <c r="K15" s="28">
        <v>5</v>
      </c>
      <c r="L15" s="28">
        <v>21.552579999999999</v>
      </c>
      <c r="M15" s="28">
        <v>3</v>
      </c>
      <c r="N15" s="28">
        <v>21.008209999999998</v>
      </c>
      <c r="O15" s="28">
        <v>0</v>
      </c>
      <c r="P15" s="28">
        <v>0</v>
      </c>
      <c r="Q15" s="28">
        <v>20</v>
      </c>
      <c r="R15" s="28">
        <v>646.03141000000005</v>
      </c>
      <c r="S15" s="28">
        <f t="shared" si="0"/>
        <v>48</v>
      </c>
      <c r="T15" s="28">
        <f t="shared" si="1"/>
        <v>886.17147</v>
      </c>
      <c r="U15" s="4">
        <v>348</v>
      </c>
      <c r="V15" s="4">
        <v>8308.7512200000001</v>
      </c>
      <c r="W15" s="4">
        <v>27</v>
      </c>
      <c r="X15" s="4">
        <v>2645.7717899999998</v>
      </c>
      <c r="Y15" s="4">
        <v>1</v>
      </c>
      <c r="Z15" s="4">
        <v>1.93154</v>
      </c>
      <c r="AA15" s="4">
        <v>0</v>
      </c>
      <c r="AB15" s="4">
        <v>0</v>
      </c>
      <c r="AC15" s="4">
        <v>0</v>
      </c>
      <c r="AD15" s="4">
        <v>0</v>
      </c>
      <c r="AE15" s="4">
        <v>376</v>
      </c>
      <c r="AF15" s="4">
        <v>10956.45455</v>
      </c>
      <c r="AG15" s="4">
        <v>0</v>
      </c>
      <c r="AH15" s="4">
        <v>0</v>
      </c>
      <c r="AI15" s="4">
        <v>35</v>
      </c>
      <c r="AJ15" s="4">
        <v>197.64399</v>
      </c>
      <c r="AK15" s="4">
        <v>244</v>
      </c>
      <c r="AL15" s="4">
        <v>2710.0777699999999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279</v>
      </c>
      <c r="AT15" s="4">
        <v>2907.7217599999999</v>
      </c>
      <c r="AU15" s="4">
        <v>0</v>
      </c>
      <c r="AV15" s="4">
        <v>0</v>
      </c>
      <c r="AW15" s="4">
        <v>15</v>
      </c>
      <c r="AX15" s="4">
        <v>212.17193</v>
      </c>
      <c r="AY15" s="4">
        <v>484</v>
      </c>
      <c r="AZ15" s="4">
        <v>23819.139620000002</v>
      </c>
      <c r="BA15" s="4">
        <v>59</v>
      </c>
      <c r="BB15" s="4">
        <v>292.36511999999999</v>
      </c>
      <c r="BC15" s="4">
        <v>1022</v>
      </c>
      <c r="BD15" s="4">
        <v>16204.105740000001</v>
      </c>
      <c r="BE15" s="4">
        <v>1580</v>
      </c>
      <c r="BF15" s="4">
        <v>40527.78241</v>
      </c>
      <c r="BG15" s="4">
        <v>150</v>
      </c>
      <c r="BH15" s="4">
        <v>926.77716999999996</v>
      </c>
    </row>
    <row r="16" spans="2:60" s="1" customFormat="1" ht="26.1" customHeight="1" x14ac:dyDescent="0.35">
      <c r="C16" s="26" t="s">
        <v>37</v>
      </c>
      <c r="D16" s="26"/>
      <c r="E16" s="26"/>
      <c r="F16" s="26"/>
      <c r="G16" s="27">
        <v>731</v>
      </c>
      <c r="H16" s="27"/>
      <c r="I16" s="27"/>
      <c r="J16" s="28">
        <v>6974.0537691999998</v>
      </c>
      <c r="K16" s="28">
        <v>105</v>
      </c>
      <c r="L16" s="28">
        <v>8269.3873648000008</v>
      </c>
      <c r="M16" s="28">
        <v>35</v>
      </c>
      <c r="N16" s="28">
        <v>1541.5015186999999</v>
      </c>
      <c r="O16" s="28">
        <v>19</v>
      </c>
      <c r="P16" s="28">
        <v>15032.9159299</v>
      </c>
      <c r="Q16" s="28">
        <v>42</v>
      </c>
      <c r="R16" s="28">
        <v>8458.6727412</v>
      </c>
      <c r="S16" s="28">
        <f t="shared" si="0"/>
        <v>897</v>
      </c>
      <c r="T16" s="28">
        <f t="shared" si="1"/>
        <v>38735.029805099999</v>
      </c>
      <c r="U16" s="4">
        <v>2534</v>
      </c>
      <c r="V16" s="4">
        <v>30729.760253</v>
      </c>
      <c r="W16" s="4">
        <v>504</v>
      </c>
      <c r="X16" s="4">
        <v>64459.068282699998</v>
      </c>
      <c r="Y16" s="4">
        <v>152</v>
      </c>
      <c r="Z16" s="4">
        <v>38839.754354299999</v>
      </c>
      <c r="AA16" s="4">
        <v>94</v>
      </c>
      <c r="AB16" s="4">
        <v>144.22397860000001</v>
      </c>
      <c r="AC16" s="4">
        <v>0</v>
      </c>
      <c r="AD16" s="4">
        <v>0</v>
      </c>
      <c r="AE16" s="4">
        <v>3284</v>
      </c>
      <c r="AF16" s="4">
        <v>134172.80686859999</v>
      </c>
      <c r="AG16" s="4">
        <v>0</v>
      </c>
      <c r="AH16" s="4">
        <v>0</v>
      </c>
      <c r="AI16" s="4">
        <v>230</v>
      </c>
      <c r="AJ16" s="4">
        <v>1359.8171457000001</v>
      </c>
      <c r="AK16" s="4">
        <v>554</v>
      </c>
      <c r="AL16" s="4">
        <v>5899.5896000000002</v>
      </c>
      <c r="AM16" s="4">
        <v>0</v>
      </c>
      <c r="AN16" s="4">
        <v>0</v>
      </c>
      <c r="AO16" s="4">
        <v>0</v>
      </c>
      <c r="AP16" s="4">
        <v>0</v>
      </c>
      <c r="AQ16" s="4">
        <v>142</v>
      </c>
      <c r="AR16" s="4">
        <v>73.320876900000002</v>
      </c>
      <c r="AS16" s="4">
        <v>926</v>
      </c>
      <c r="AT16" s="4">
        <v>7332.7276226000004</v>
      </c>
      <c r="AU16" s="4">
        <v>2</v>
      </c>
      <c r="AV16" s="4">
        <v>12074.2094748</v>
      </c>
      <c r="AW16" s="4">
        <v>19</v>
      </c>
      <c r="AX16" s="4">
        <v>509.47632770000001</v>
      </c>
      <c r="AY16" s="4">
        <v>986</v>
      </c>
      <c r="AZ16" s="4">
        <v>34048.727074299997</v>
      </c>
      <c r="BA16" s="4">
        <v>722</v>
      </c>
      <c r="BB16" s="4">
        <v>4004.5913506000002</v>
      </c>
      <c r="BC16" s="4">
        <v>3581</v>
      </c>
      <c r="BD16" s="4">
        <v>676825.95954029995</v>
      </c>
      <c r="BE16" s="4">
        <v>5310</v>
      </c>
      <c r="BF16" s="4">
        <v>727462.96376770001</v>
      </c>
      <c r="BG16" s="4">
        <v>1593</v>
      </c>
      <c r="BH16" s="4">
        <v>7357.7192779999996</v>
      </c>
    </row>
    <row r="17" spans="3:60" s="1" customFormat="1" ht="26.1" customHeight="1" x14ac:dyDescent="0.35">
      <c r="C17" s="26" t="s">
        <v>38</v>
      </c>
      <c r="D17" s="26"/>
      <c r="E17" s="26"/>
      <c r="F17" s="26"/>
      <c r="G17" s="27">
        <v>38</v>
      </c>
      <c r="H17" s="27"/>
      <c r="I17" s="27"/>
      <c r="J17" s="28">
        <v>1062.643024</v>
      </c>
      <c r="K17" s="28">
        <v>4</v>
      </c>
      <c r="L17" s="28">
        <v>234.0839206</v>
      </c>
      <c r="M17" s="28">
        <v>21</v>
      </c>
      <c r="N17" s="28">
        <v>239.36274109999999</v>
      </c>
      <c r="O17" s="28">
        <v>13</v>
      </c>
      <c r="P17" s="28">
        <v>589.19636230000003</v>
      </c>
      <c r="Q17" s="28">
        <v>11</v>
      </c>
      <c r="R17" s="28">
        <v>2026.7503661999999</v>
      </c>
      <c r="S17" s="28">
        <f t="shared" si="0"/>
        <v>66</v>
      </c>
      <c r="T17" s="28">
        <f t="shared" si="1"/>
        <v>3912.6736731000001</v>
      </c>
      <c r="U17" s="4">
        <v>18</v>
      </c>
      <c r="V17" s="4">
        <v>2712.1605103000002</v>
      </c>
      <c r="W17" s="4">
        <v>804</v>
      </c>
      <c r="X17" s="4">
        <v>5413.1866668000002</v>
      </c>
      <c r="Y17" s="4">
        <v>115</v>
      </c>
      <c r="Z17" s="4">
        <v>7114.7065006000003</v>
      </c>
      <c r="AA17" s="4">
        <v>5</v>
      </c>
      <c r="AB17" s="4">
        <v>2484.9602442</v>
      </c>
      <c r="AC17" s="4">
        <v>117</v>
      </c>
      <c r="AD17" s="4">
        <v>545.09173650000002</v>
      </c>
      <c r="AE17" s="4">
        <v>1059</v>
      </c>
      <c r="AF17" s="4">
        <v>18270.1056584</v>
      </c>
      <c r="AG17" s="4">
        <v>0</v>
      </c>
      <c r="AH17" s="4">
        <v>0</v>
      </c>
      <c r="AI17" s="4">
        <v>170</v>
      </c>
      <c r="AJ17" s="4">
        <v>1185.0107212999999</v>
      </c>
      <c r="AK17" s="4">
        <v>336</v>
      </c>
      <c r="AL17" s="4">
        <v>3399.5149624000001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506</v>
      </c>
      <c r="AT17" s="4">
        <v>4584.5256836999997</v>
      </c>
      <c r="AU17" s="4">
        <v>0</v>
      </c>
      <c r="AV17" s="4">
        <v>0</v>
      </c>
      <c r="AW17" s="4">
        <v>3</v>
      </c>
      <c r="AX17" s="4">
        <v>34.193260700000003</v>
      </c>
      <c r="AY17" s="4">
        <v>97</v>
      </c>
      <c r="AZ17" s="4">
        <v>1724.8825155</v>
      </c>
      <c r="BA17" s="4">
        <v>1987</v>
      </c>
      <c r="BB17" s="4">
        <v>29287.7522216</v>
      </c>
      <c r="BC17" s="4">
        <v>660</v>
      </c>
      <c r="BD17" s="4">
        <v>27924.572581699998</v>
      </c>
      <c r="BE17" s="4">
        <v>2747</v>
      </c>
      <c r="BF17" s="4">
        <v>58971.400579499998</v>
      </c>
      <c r="BG17" s="4">
        <v>130</v>
      </c>
      <c r="BH17" s="4">
        <v>1001.2385157</v>
      </c>
    </row>
    <row r="18" spans="3:60" s="1" customFormat="1" ht="26.1" customHeight="1" x14ac:dyDescent="0.35">
      <c r="C18" s="26" t="s">
        <v>39</v>
      </c>
      <c r="D18" s="26"/>
      <c r="E18" s="26"/>
      <c r="F18" s="26"/>
      <c r="G18" s="27">
        <v>27</v>
      </c>
      <c r="H18" s="27"/>
      <c r="I18" s="27"/>
      <c r="J18" s="28">
        <v>189.83491330000001</v>
      </c>
      <c r="K18" s="28">
        <v>10</v>
      </c>
      <c r="L18" s="28">
        <v>638.08861360000003</v>
      </c>
      <c r="M18" s="28">
        <v>19</v>
      </c>
      <c r="N18" s="28">
        <v>1105.5751964999999</v>
      </c>
      <c r="O18" s="28">
        <v>4</v>
      </c>
      <c r="P18" s="28">
        <v>1078.6357951</v>
      </c>
      <c r="Q18" s="28">
        <v>4</v>
      </c>
      <c r="R18" s="28">
        <v>1219.4145371</v>
      </c>
      <c r="S18" s="28">
        <f t="shared" si="0"/>
        <v>45</v>
      </c>
      <c r="T18" s="28">
        <f t="shared" si="1"/>
        <v>3125.9738591</v>
      </c>
      <c r="U18" s="4">
        <v>587</v>
      </c>
      <c r="V18" s="4">
        <v>5850.9355341999999</v>
      </c>
      <c r="W18" s="4">
        <v>261</v>
      </c>
      <c r="X18" s="4">
        <v>27179.780708099999</v>
      </c>
      <c r="Y18" s="4">
        <v>24</v>
      </c>
      <c r="Z18" s="4">
        <v>3855.9148147000001</v>
      </c>
      <c r="AA18" s="4">
        <v>0</v>
      </c>
      <c r="AB18" s="4">
        <v>0</v>
      </c>
      <c r="AC18" s="4">
        <v>0</v>
      </c>
      <c r="AD18" s="4">
        <v>0</v>
      </c>
      <c r="AE18" s="4">
        <v>872</v>
      </c>
      <c r="AF18" s="4">
        <v>36886.631056999999</v>
      </c>
      <c r="AG18" s="4">
        <v>0</v>
      </c>
      <c r="AH18" s="4">
        <v>0</v>
      </c>
      <c r="AI18" s="4">
        <v>51</v>
      </c>
      <c r="AJ18" s="4">
        <v>379.81458780000003</v>
      </c>
      <c r="AK18" s="4">
        <v>169</v>
      </c>
      <c r="AL18" s="4">
        <v>1594.3187476000001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220</v>
      </c>
      <c r="AT18" s="4">
        <v>1974.1333354000001</v>
      </c>
      <c r="AU18" s="4">
        <v>2</v>
      </c>
      <c r="AV18" s="4">
        <v>561.16507309999997</v>
      </c>
      <c r="AW18" s="4">
        <v>13</v>
      </c>
      <c r="AX18" s="4">
        <v>162.51273649999999</v>
      </c>
      <c r="AY18" s="4">
        <v>1046</v>
      </c>
      <c r="AZ18" s="4">
        <v>27690.468235100001</v>
      </c>
      <c r="BA18" s="4">
        <v>1229</v>
      </c>
      <c r="BB18" s="4">
        <v>6987.7807076999998</v>
      </c>
      <c r="BC18" s="4">
        <v>65</v>
      </c>
      <c r="BD18" s="4">
        <v>563952.61180519999</v>
      </c>
      <c r="BE18" s="4">
        <v>2355</v>
      </c>
      <c r="BF18" s="4">
        <v>599354.5385576</v>
      </c>
      <c r="BG18" s="4">
        <v>0</v>
      </c>
      <c r="BH18" s="4">
        <v>0</v>
      </c>
    </row>
    <row r="19" spans="3:60" s="1" customFormat="1" ht="26.1" customHeight="1" x14ac:dyDescent="0.35">
      <c r="C19" s="26" t="s">
        <v>40</v>
      </c>
      <c r="D19" s="26"/>
      <c r="E19" s="26"/>
      <c r="F19" s="26"/>
      <c r="G19" s="27">
        <v>125</v>
      </c>
      <c r="H19" s="27"/>
      <c r="I19" s="27"/>
      <c r="J19" s="28">
        <v>2439.3834022999999</v>
      </c>
      <c r="K19" s="28">
        <v>75</v>
      </c>
      <c r="L19" s="28">
        <v>3467.4027508999998</v>
      </c>
      <c r="M19" s="28">
        <v>200</v>
      </c>
      <c r="N19" s="28">
        <v>5906.7861531999997</v>
      </c>
      <c r="O19" s="28">
        <v>1</v>
      </c>
      <c r="P19" s="28">
        <v>161.04233410000001</v>
      </c>
      <c r="Q19" s="28">
        <v>75</v>
      </c>
      <c r="R19" s="28">
        <v>11589.596901299999</v>
      </c>
      <c r="S19" s="28">
        <f t="shared" si="0"/>
        <v>276</v>
      </c>
      <c r="T19" s="28">
        <f t="shared" si="1"/>
        <v>17657.425388600001</v>
      </c>
      <c r="U19" s="4">
        <v>629</v>
      </c>
      <c r="V19" s="4">
        <v>34523.038300300002</v>
      </c>
      <c r="W19" s="4">
        <v>40</v>
      </c>
      <c r="X19" s="4">
        <v>6432.8312437000004</v>
      </c>
      <c r="Y19" s="4">
        <v>10</v>
      </c>
      <c r="Z19" s="4">
        <v>5511.0312265000002</v>
      </c>
      <c r="AA19" s="4">
        <v>0</v>
      </c>
      <c r="AB19" s="4">
        <v>0</v>
      </c>
      <c r="AC19" s="4">
        <v>0</v>
      </c>
      <c r="AD19" s="4">
        <v>0</v>
      </c>
      <c r="AE19" s="4">
        <v>679</v>
      </c>
      <c r="AF19" s="4">
        <v>46466.900770499997</v>
      </c>
      <c r="AG19" s="4">
        <v>0</v>
      </c>
      <c r="AH19" s="4">
        <v>0</v>
      </c>
      <c r="AI19" s="4">
        <v>25</v>
      </c>
      <c r="AJ19" s="4">
        <v>117.9121327</v>
      </c>
      <c r="AK19" s="4">
        <v>176</v>
      </c>
      <c r="AL19" s="4">
        <v>2125.9491428000001</v>
      </c>
      <c r="AM19" s="4">
        <v>0</v>
      </c>
      <c r="AN19" s="4">
        <v>0</v>
      </c>
      <c r="AO19" s="4">
        <v>0</v>
      </c>
      <c r="AP19" s="4">
        <v>0</v>
      </c>
      <c r="AQ19" s="4">
        <v>13</v>
      </c>
      <c r="AR19" s="4">
        <v>38.049196700000003</v>
      </c>
      <c r="AS19" s="4">
        <v>214</v>
      </c>
      <c r="AT19" s="4">
        <v>2281.9104722000002</v>
      </c>
      <c r="AU19" s="4">
        <v>28</v>
      </c>
      <c r="AV19" s="4">
        <v>24015.5301912</v>
      </c>
      <c r="AW19" s="4">
        <v>6</v>
      </c>
      <c r="AX19" s="4">
        <v>133.75234649999999</v>
      </c>
      <c r="AY19" s="4">
        <v>209</v>
      </c>
      <c r="AZ19" s="4">
        <v>7382.2449710999999</v>
      </c>
      <c r="BA19" s="4">
        <v>103</v>
      </c>
      <c r="BB19" s="4">
        <v>255.31786049999999</v>
      </c>
      <c r="BC19" s="4">
        <v>803</v>
      </c>
      <c r="BD19" s="4">
        <v>49934.5136967</v>
      </c>
      <c r="BE19" s="4">
        <v>1149</v>
      </c>
      <c r="BF19" s="4">
        <v>81721.359066000005</v>
      </c>
      <c r="BG19" s="4">
        <v>183</v>
      </c>
      <c r="BH19" s="4">
        <v>3176.8016335000002</v>
      </c>
    </row>
    <row r="20" spans="3:60" s="1" customFormat="1" ht="26.1" customHeight="1" x14ac:dyDescent="0.35">
      <c r="C20" s="26" t="s">
        <v>41</v>
      </c>
      <c r="D20" s="26"/>
      <c r="E20" s="26"/>
      <c r="F20" s="26"/>
      <c r="G20" s="27">
        <v>219</v>
      </c>
      <c r="H20" s="27"/>
      <c r="I20" s="27"/>
      <c r="J20" s="28">
        <v>1213.5184979999999</v>
      </c>
      <c r="K20" s="28">
        <v>349</v>
      </c>
      <c r="L20" s="28">
        <v>5019.7925846999997</v>
      </c>
      <c r="M20" s="28">
        <v>150</v>
      </c>
      <c r="N20" s="28">
        <v>284.02891490000002</v>
      </c>
      <c r="O20" s="28">
        <v>31</v>
      </c>
      <c r="P20" s="28">
        <v>2912.7750649</v>
      </c>
      <c r="Q20" s="28">
        <v>111</v>
      </c>
      <c r="R20" s="28">
        <v>10810.91973</v>
      </c>
      <c r="S20" s="28">
        <f t="shared" si="0"/>
        <v>710</v>
      </c>
      <c r="T20" s="28">
        <f t="shared" si="1"/>
        <v>19957.005877600001</v>
      </c>
      <c r="U20" s="4">
        <v>3209</v>
      </c>
      <c r="V20" s="4">
        <v>28509.498205299999</v>
      </c>
      <c r="W20" s="4">
        <v>528</v>
      </c>
      <c r="X20" s="4">
        <v>50808.953388599999</v>
      </c>
      <c r="Y20" s="4">
        <v>114</v>
      </c>
      <c r="Z20" s="4">
        <v>31044.015809299999</v>
      </c>
      <c r="AA20" s="4">
        <v>3</v>
      </c>
      <c r="AB20" s="4">
        <v>130.2932461</v>
      </c>
      <c r="AC20" s="4">
        <v>0</v>
      </c>
      <c r="AD20" s="4">
        <v>0</v>
      </c>
      <c r="AE20" s="4">
        <v>3854</v>
      </c>
      <c r="AF20" s="4">
        <v>110492.76064930001</v>
      </c>
      <c r="AG20" s="4">
        <v>1</v>
      </c>
      <c r="AH20" s="4">
        <v>0</v>
      </c>
      <c r="AI20" s="4">
        <v>496</v>
      </c>
      <c r="AJ20" s="4">
        <v>3308.9220402999999</v>
      </c>
      <c r="AK20" s="4">
        <v>1015</v>
      </c>
      <c r="AL20" s="4">
        <v>8365.3682771000003</v>
      </c>
      <c r="AM20" s="4">
        <v>0</v>
      </c>
      <c r="AN20" s="4">
        <v>0</v>
      </c>
      <c r="AO20" s="4">
        <v>0</v>
      </c>
      <c r="AP20" s="4">
        <v>0</v>
      </c>
      <c r="AQ20" s="4">
        <v>37</v>
      </c>
      <c r="AR20" s="4">
        <v>5.499625</v>
      </c>
      <c r="AS20" s="4">
        <v>1549</v>
      </c>
      <c r="AT20" s="4">
        <v>11679.789942400001</v>
      </c>
      <c r="AU20" s="4">
        <v>15</v>
      </c>
      <c r="AV20" s="4">
        <v>384791.8430616</v>
      </c>
      <c r="AW20" s="4">
        <v>92</v>
      </c>
      <c r="AX20" s="4">
        <v>1699.1330935000001</v>
      </c>
      <c r="AY20" s="4">
        <v>3233</v>
      </c>
      <c r="AZ20" s="4">
        <v>96850.713587399994</v>
      </c>
      <c r="BA20" s="4">
        <v>2399</v>
      </c>
      <c r="BB20" s="4">
        <v>5823.9510694000001</v>
      </c>
      <c r="BC20" s="4">
        <v>6734</v>
      </c>
      <c r="BD20" s="4">
        <v>1028889.8133284</v>
      </c>
      <c r="BE20" s="4">
        <v>12473</v>
      </c>
      <c r="BF20" s="4">
        <v>1518055.4541402999</v>
      </c>
      <c r="BG20" s="4">
        <v>1988</v>
      </c>
      <c r="BH20" s="4">
        <v>8656.4369095000002</v>
      </c>
    </row>
    <row r="21" spans="3:60" s="1" customFormat="1" ht="26.1" customHeight="1" x14ac:dyDescent="0.35">
      <c r="C21" s="26" t="s">
        <v>42</v>
      </c>
      <c r="D21" s="26"/>
      <c r="E21" s="26"/>
      <c r="F21" s="26"/>
      <c r="G21" s="27">
        <v>33</v>
      </c>
      <c r="H21" s="27"/>
      <c r="I21" s="27"/>
      <c r="J21" s="28">
        <v>277.04268999999999</v>
      </c>
      <c r="K21" s="28">
        <v>32</v>
      </c>
      <c r="L21" s="28">
        <v>276.83560999999997</v>
      </c>
      <c r="M21" s="28">
        <v>14</v>
      </c>
      <c r="N21" s="28">
        <v>39.723950000000002</v>
      </c>
      <c r="O21" s="28">
        <v>2</v>
      </c>
      <c r="P21" s="28">
        <v>748.44885999999997</v>
      </c>
      <c r="Q21" s="28">
        <v>46</v>
      </c>
      <c r="R21" s="28">
        <v>12472.124089999999</v>
      </c>
      <c r="S21" s="28">
        <f t="shared" si="0"/>
        <v>113</v>
      </c>
      <c r="T21" s="28">
        <f t="shared" si="1"/>
        <v>13774.451249999998</v>
      </c>
      <c r="U21" s="4">
        <v>1531</v>
      </c>
      <c r="V21" s="4">
        <v>12651.659439999999</v>
      </c>
      <c r="W21" s="4">
        <v>121</v>
      </c>
      <c r="X21" s="4">
        <v>8078.6437599999999</v>
      </c>
      <c r="Y21" s="4">
        <v>22</v>
      </c>
      <c r="Z21" s="4">
        <v>7640.1593700000003</v>
      </c>
      <c r="AA21" s="4">
        <v>2</v>
      </c>
      <c r="AB21" s="4">
        <v>8.7502300000000002</v>
      </c>
      <c r="AC21" s="4">
        <v>0</v>
      </c>
      <c r="AD21" s="4">
        <v>0</v>
      </c>
      <c r="AE21" s="4">
        <v>1676</v>
      </c>
      <c r="AF21" s="4">
        <v>28379.212800000001</v>
      </c>
      <c r="AG21" s="4">
        <v>0</v>
      </c>
      <c r="AH21" s="4">
        <v>0</v>
      </c>
      <c r="AI21" s="4">
        <v>103</v>
      </c>
      <c r="AJ21" s="4">
        <v>571.75534000000005</v>
      </c>
      <c r="AK21" s="4">
        <v>676</v>
      </c>
      <c r="AL21" s="4">
        <v>4297.4741999999997</v>
      </c>
      <c r="AM21" s="4">
        <v>3</v>
      </c>
      <c r="AN21" s="4">
        <v>17.5854</v>
      </c>
      <c r="AO21" s="4">
        <v>0</v>
      </c>
      <c r="AP21" s="4">
        <v>0</v>
      </c>
      <c r="AQ21" s="4">
        <v>60</v>
      </c>
      <c r="AR21" s="4">
        <v>29.95975</v>
      </c>
      <c r="AS21" s="4">
        <v>842</v>
      </c>
      <c r="AT21" s="4">
        <v>4916.7746900000002</v>
      </c>
      <c r="AU21" s="4">
        <v>0</v>
      </c>
      <c r="AV21" s="4">
        <v>0</v>
      </c>
      <c r="AW21" s="4">
        <v>37</v>
      </c>
      <c r="AX21" s="4">
        <v>593.01226999999994</v>
      </c>
      <c r="AY21" s="4">
        <v>849</v>
      </c>
      <c r="AZ21" s="4">
        <v>21197.815470000001</v>
      </c>
      <c r="BA21" s="4">
        <v>454</v>
      </c>
      <c r="BB21" s="4">
        <v>773.38093000000003</v>
      </c>
      <c r="BC21" s="4">
        <v>3727</v>
      </c>
      <c r="BD21" s="4">
        <v>34334.3656472</v>
      </c>
      <c r="BE21" s="4">
        <v>5067</v>
      </c>
      <c r="BF21" s="4">
        <v>56898.5743172</v>
      </c>
      <c r="BG21" s="4">
        <v>2596</v>
      </c>
      <c r="BH21" s="4">
        <v>133665.73272940001</v>
      </c>
    </row>
    <row r="22" spans="3:60" s="1" customFormat="1" ht="26.1" customHeight="1" x14ac:dyDescent="0.35">
      <c r="C22" s="26" t="s">
        <v>43</v>
      </c>
      <c r="D22" s="26"/>
      <c r="E22" s="26"/>
      <c r="F22" s="26"/>
      <c r="G22" s="27">
        <v>49</v>
      </c>
      <c r="H22" s="27"/>
      <c r="I22" s="27"/>
      <c r="J22" s="28">
        <v>51.801613500000002</v>
      </c>
      <c r="K22" s="28">
        <v>52</v>
      </c>
      <c r="L22" s="28">
        <v>352.60521290000003</v>
      </c>
      <c r="M22" s="28">
        <v>0</v>
      </c>
      <c r="N22" s="28">
        <v>0</v>
      </c>
      <c r="O22" s="28">
        <v>2</v>
      </c>
      <c r="P22" s="28">
        <v>1050.8846799999999</v>
      </c>
      <c r="Q22" s="28">
        <v>16</v>
      </c>
      <c r="R22" s="28">
        <v>4812.7588893000002</v>
      </c>
      <c r="S22" s="28">
        <f t="shared" si="0"/>
        <v>119</v>
      </c>
      <c r="T22" s="28">
        <f t="shared" si="1"/>
        <v>6268.0503957000001</v>
      </c>
      <c r="U22" s="4">
        <v>1359</v>
      </c>
      <c r="V22" s="4">
        <v>34050.994341899997</v>
      </c>
      <c r="W22" s="4">
        <v>192</v>
      </c>
      <c r="X22" s="4">
        <v>30614.248631300001</v>
      </c>
      <c r="Y22" s="4">
        <v>102</v>
      </c>
      <c r="Z22" s="4">
        <v>45181.836200099999</v>
      </c>
      <c r="AA22" s="4">
        <v>0</v>
      </c>
      <c r="AB22" s="4">
        <v>0</v>
      </c>
      <c r="AC22" s="4">
        <v>18</v>
      </c>
      <c r="AD22" s="4">
        <v>929.99844819999998</v>
      </c>
      <c r="AE22" s="4">
        <v>1671</v>
      </c>
      <c r="AF22" s="4">
        <v>110777.07762149999</v>
      </c>
      <c r="AG22" s="4">
        <v>3</v>
      </c>
      <c r="AH22" s="4">
        <v>161.52399579999999</v>
      </c>
      <c r="AI22" s="4">
        <v>1122</v>
      </c>
      <c r="AJ22" s="4">
        <v>6161.9176219999999</v>
      </c>
      <c r="AK22" s="4">
        <v>4577</v>
      </c>
      <c r="AL22" s="4">
        <v>49365.591507999998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5702</v>
      </c>
      <c r="AT22" s="4">
        <v>55689.033125800001</v>
      </c>
      <c r="AU22" s="4">
        <v>0</v>
      </c>
      <c r="AV22" s="4">
        <v>0</v>
      </c>
      <c r="AW22" s="4">
        <v>152</v>
      </c>
      <c r="AX22" s="4">
        <v>4846.6573847999998</v>
      </c>
      <c r="AY22" s="4">
        <v>14148</v>
      </c>
      <c r="AZ22" s="4">
        <v>281674.75671649998</v>
      </c>
      <c r="BA22" s="4">
        <v>4682</v>
      </c>
      <c r="BB22" s="4">
        <v>9250.2994861999996</v>
      </c>
      <c r="BC22" s="4">
        <v>45370</v>
      </c>
      <c r="BD22" s="4">
        <v>1287773.1543012999</v>
      </c>
      <c r="BE22" s="4">
        <v>64352</v>
      </c>
      <c r="BF22" s="4">
        <v>1583544.8678888001</v>
      </c>
      <c r="BG22" s="4">
        <v>909</v>
      </c>
      <c r="BH22" s="4">
        <v>7112.1976542000002</v>
      </c>
    </row>
    <row r="23" spans="3:60" s="1" customFormat="1" ht="26.1" customHeight="1" x14ac:dyDescent="0.35">
      <c r="C23" s="26" t="s">
        <v>44</v>
      </c>
      <c r="D23" s="26"/>
      <c r="E23" s="26"/>
      <c r="F23" s="26"/>
      <c r="G23" s="27">
        <v>31</v>
      </c>
      <c r="H23" s="27"/>
      <c r="I23" s="27"/>
      <c r="J23" s="28">
        <v>60.372391700000001</v>
      </c>
      <c r="K23" s="28">
        <v>57</v>
      </c>
      <c r="L23" s="28">
        <v>94.395502100000002</v>
      </c>
      <c r="M23" s="28">
        <v>0</v>
      </c>
      <c r="N23" s="28">
        <v>0</v>
      </c>
      <c r="O23" s="28">
        <v>0</v>
      </c>
      <c r="P23" s="28">
        <v>0</v>
      </c>
      <c r="Q23" s="28">
        <v>34</v>
      </c>
      <c r="R23" s="28">
        <v>426.63869310000001</v>
      </c>
      <c r="S23" s="28">
        <f t="shared" si="0"/>
        <v>122</v>
      </c>
      <c r="T23" s="28">
        <f t="shared" si="1"/>
        <v>581.40658689999998</v>
      </c>
      <c r="U23" s="4">
        <v>1106</v>
      </c>
      <c r="V23" s="4">
        <v>5374.2157982999997</v>
      </c>
      <c r="W23" s="4">
        <v>98</v>
      </c>
      <c r="X23" s="4">
        <v>3602.1923139999999</v>
      </c>
      <c r="Y23" s="4">
        <v>12</v>
      </c>
      <c r="Z23" s="4">
        <v>5093.9346157</v>
      </c>
      <c r="AA23" s="4">
        <v>0</v>
      </c>
      <c r="AB23" s="4">
        <v>0</v>
      </c>
      <c r="AC23" s="4">
        <v>0</v>
      </c>
      <c r="AD23" s="4">
        <v>0</v>
      </c>
      <c r="AE23" s="4">
        <v>1216</v>
      </c>
      <c r="AF23" s="4">
        <v>14070.342728</v>
      </c>
      <c r="AG23" s="4">
        <v>7</v>
      </c>
      <c r="AH23" s="4">
        <v>5204.7500161999997</v>
      </c>
      <c r="AI23" s="4">
        <v>43</v>
      </c>
      <c r="AJ23" s="4">
        <v>241.41781589999999</v>
      </c>
      <c r="AK23" s="4">
        <v>250</v>
      </c>
      <c r="AL23" s="4">
        <v>2342.3971559000001</v>
      </c>
      <c r="AM23" s="4">
        <v>2</v>
      </c>
      <c r="AN23" s="4">
        <v>20000</v>
      </c>
      <c r="AO23" s="4">
        <v>0</v>
      </c>
      <c r="AP23" s="4">
        <v>0</v>
      </c>
      <c r="AQ23" s="4">
        <v>259</v>
      </c>
      <c r="AR23" s="4">
        <v>1576.3924075</v>
      </c>
      <c r="AS23" s="4">
        <v>561</v>
      </c>
      <c r="AT23" s="4">
        <v>29364.957395500001</v>
      </c>
      <c r="AU23" s="4">
        <v>0</v>
      </c>
      <c r="AV23" s="4">
        <v>0</v>
      </c>
      <c r="AW23" s="4">
        <v>2</v>
      </c>
      <c r="AX23" s="4">
        <v>17.530931800000001</v>
      </c>
      <c r="AY23" s="4">
        <v>356</v>
      </c>
      <c r="AZ23" s="4">
        <v>11913.193130400001</v>
      </c>
      <c r="BA23" s="4">
        <v>44</v>
      </c>
      <c r="BB23" s="4">
        <v>52.215181299999998</v>
      </c>
      <c r="BC23" s="4">
        <v>837</v>
      </c>
      <c r="BD23" s="4">
        <v>263162.94004349998</v>
      </c>
      <c r="BE23" s="4">
        <v>1239</v>
      </c>
      <c r="BF23" s="4">
        <v>275145.87928699999</v>
      </c>
      <c r="BG23" s="4">
        <v>575</v>
      </c>
      <c r="BH23" s="4">
        <v>4193.9000198000003</v>
      </c>
    </row>
    <row r="24" spans="3:60" s="1" customFormat="1" ht="26.1" customHeight="1" x14ac:dyDescent="0.35">
      <c r="C24" s="26" t="s">
        <v>45</v>
      </c>
      <c r="D24" s="26"/>
      <c r="E24" s="26"/>
      <c r="F24" s="26"/>
      <c r="G24" s="27">
        <v>59</v>
      </c>
      <c r="H24" s="27"/>
      <c r="I24" s="27"/>
      <c r="J24" s="28">
        <v>707.93817000000001</v>
      </c>
      <c r="K24" s="28">
        <v>232</v>
      </c>
      <c r="L24" s="28">
        <v>1397.5935899999999</v>
      </c>
      <c r="M24" s="28">
        <v>164</v>
      </c>
      <c r="N24" s="28">
        <v>1096.0882999999999</v>
      </c>
      <c r="O24" s="28">
        <v>4</v>
      </c>
      <c r="P24" s="28">
        <v>696.61757999999998</v>
      </c>
      <c r="Q24" s="28">
        <v>503</v>
      </c>
      <c r="R24" s="28">
        <v>15607.20405</v>
      </c>
      <c r="S24" s="28">
        <f t="shared" si="0"/>
        <v>798</v>
      </c>
      <c r="T24" s="28">
        <f t="shared" si="1"/>
        <v>18409.35339</v>
      </c>
      <c r="U24" s="4">
        <v>3440</v>
      </c>
      <c r="V24" s="4">
        <v>45056.18548</v>
      </c>
      <c r="W24" s="4">
        <v>341</v>
      </c>
      <c r="X24" s="4">
        <v>45032.545610000001</v>
      </c>
      <c r="Y24" s="4">
        <v>86</v>
      </c>
      <c r="Z24" s="4">
        <v>34986.023150000001</v>
      </c>
      <c r="AA24" s="4">
        <v>2</v>
      </c>
      <c r="AB24" s="4">
        <v>56.711939999999998</v>
      </c>
      <c r="AC24" s="4">
        <v>0</v>
      </c>
      <c r="AD24" s="4">
        <v>0</v>
      </c>
      <c r="AE24" s="4">
        <v>3869</v>
      </c>
      <c r="AF24" s="4">
        <v>125131.46618</v>
      </c>
      <c r="AG24" s="4">
        <v>0</v>
      </c>
      <c r="AH24" s="4">
        <v>0</v>
      </c>
      <c r="AI24" s="4">
        <v>0</v>
      </c>
      <c r="AJ24" s="4">
        <v>52.684669999999997</v>
      </c>
      <c r="AK24" s="4">
        <v>0</v>
      </c>
      <c r="AL24" s="4">
        <v>309.22649999999999</v>
      </c>
      <c r="AM24" s="4">
        <v>0</v>
      </c>
      <c r="AN24" s="4">
        <v>0</v>
      </c>
      <c r="AO24" s="4">
        <v>0</v>
      </c>
      <c r="AP24" s="4">
        <v>0</v>
      </c>
      <c r="AQ24" s="4">
        <v>62</v>
      </c>
      <c r="AR24" s="4">
        <v>0.93066000000000004</v>
      </c>
      <c r="AS24" s="4">
        <v>62</v>
      </c>
      <c r="AT24" s="4">
        <v>362.84183000000002</v>
      </c>
      <c r="AU24" s="4">
        <v>2</v>
      </c>
      <c r="AV24" s="4">
        <v>429.44898000000001</v>
      </c>
      <c r="AW24" s="4">
        <v>279</v>
      </c>
      <c r="AX24" s="4">
        <v>2454.9190699999999</v>
      </c>
      <c r="AY24" s="4">
        <v>2025</v>
      </c>
      <c r="AZ24" s="4">
        <v>51720.577230000003</v>
      </c>
      <c r="BA24" s="4">
        <v>2996</v>
      </c>
      <c r="BB24" s="4">
        <v>34855.352279999999</v>
      </c>
      <c r="BC24" s="4">
        <v>1253</v>
      </c>
      <c r="BD24" s="4">
        <v>178490.54066999999</v>
      </c>
      <c r="BE24" s="4">
        <v>6555</v>
      </c>
      <c r="BF24" s="4">
        <v>267950.83822999999</v>
      </c>
      <c r="BG24" s="4">
        <v>1046</v>
      </c>
      <c r="BH24" s="4">
        <v>2741.5419000000002</v>
      </c>
    </row>
    <row r="25" spans="3:60" s="1" customFormat="1" ht="26.1" customHeight="1" x14ac:dyDescent="0.35">
      <c r="C25" s="23" t="s">
        <v>46</v>
      </c>
      <c r="D25" s="23"/>
      <c r="E25" s="23"/>
      <c r="F25" s="23"/>
      <c r="G25" s="24">
        <v>1422</v>
      </c>
      <c r="H25" s="24"/>
      <c r="I25" s="24"/>
      <c r="J25" s="25">
        <v>13776.277651099999</v>
      </c>
      <c r="K25" s="25">
        <v>1398</v>
      </c>
      <c r="L25" s="25">
        <v>22332.520927900001</v>
      </c>
      <c r="M25" s="25">
        <v>919</v>
      </c>
      <c r="N25" s="25">
        <v>12158.4202955</v>
      </c>
      <c r="O25" s="25">
        <v>88</v>
      </c>
      <c r="P25" s="25">
        <v>22432.025537599999</v>
      </c>
      <c r="Q25" s="25">
        <v>978</v>
      </c>
      <c r="R25" s="25">
        <v>88926.150170199995</v>
      </c>
      <c r="S25" s="28">
        <f t="shared" si="0"/>
        <v>3886</v>
      </c>
      <c r="T25" s="28">
        <f t="shared" si="1"/>
        <v>147466.97428679999</v>
      </c>
      <c r="U25" s="5">
        <v>17623</v>
      </c>
      <c r="V25" s="5">
        <v>241139.5836942</v>
      </c>
      <c r="W25" s="5">
        <v>3161</v>
      </c>
      <c r="X25" s="5">
        <v>267963.82502689998</v>
      </c>
      <c r="Y25" s="5">
        <v>704</v>
      </c>
      <c r="Z25" s="5">
        <v>212861.7182874</v>
      </c>
      <c r="AA25" s="5">
        <v>113</v>
      </c>
      <c r="AB25" s="5">
        <v>2977.0446347000002</v>
      </c>
      <c r="AC25" s="5">
        <v>135</v>
      </c>
      <c r="AD25" s="5">
        <v>1475.0901847</v>
      </c>
      <c r="AE25" s="5">
        <v>21736</v>
      </c>
      <c r="AF25" s="5">
        <v>726417.26182789996</v>
      </c>
      <c r="AG25" s="5">
        <v>11</v>
      </c>
      <c r="AH25" s="5">
        <v>5366.2740119999999</v>
      </c>
      <c r="AI25" s="5">
        <v>2454</v>
      </c>
      <c r="AJ25" s="5">
        <v>14378.263880799999</v>
      </c>
      <c r="AK25" s="5">
        <v>8618</v>
      </c>
      <c r="AL25" s="5">
        <v>86518.605490899994</v>
      </c>
      <c r="AM25" s="5">
        <v>5</v>
      </c>
      <c r="AN25" s="5">
        <v>20017.5854</v>
      </c>
      <c r="AO25" s="5">
        <v>0</v>
      </c>
      <c r="AP25" s="5">
        <v>0</v>
      </c>
      <c r="AQ25" s="5">
        <v>577</v>
      </c>
      <c r="AR25" s="5">
        <v>1724.1525161</v>
      </c>
      <c r="AS25" s="5">
        <v>11665</v>
      </c>
      <c r="AT25" s="5">
        <v>128004.88129980001</v>
      </c>
      <c r="AU25" s="5">
        <v>99</v>
      </c>
      <c r="AV25" s="5">
        <v>432401.77826390002</v>
      </c>
      <c r="AW25" s="5">
        <v>675</v>
      </c>
      <c r="AX25" s="5">
        <v>11811.9873245</v>
      </c>
      <c r="AY25" s="5">
        <v>24569</v>
      </c>
      <c r="AZ25" s="5">
        <v>604282.35466109996</v>
      </c>
      <c r="BA25" s="5">
        <v>16603</v>
      </c>
      <c r="BB25" s="5">
        <v>95510.148271099999</v>
      </c>
      <c r="BC25" s="5">
        <v>68641</v>
      </c>
      <c r="BD25" s="5">
        <v>4303297.2054660004</v>
      </c>
      <c r="BE25" s="5">
        <v>110587</v>
      </c>
      <c r="BF25" s="5">
        <v>5447303.4739865996</v>
      </c>
      <c r="BG25" s="5">
        <v>9900</v>
      </c>
      <c r="BH25" s="5">
        <v>173990.21815659999</v>
      </c>
    </row>
    <row r="26" spans="3:60" s="1" customFormat="1" ht="26.1" customHeight="1" x14ac:dyDescent="0.35">
      <c r="C26" s="26" t="s">
        <v>47</v>
      </c>
      <c r="D26" s="26"/>
      <c r="E26" s="26"/>
      <c r="F26" s="26"/>
      <c r="G26" s="27">
        <v>68</v>
      </c>
      <c r="H26" s="27"/>
      <c r="I26" s="27"/>
      <c r="J26" s="28">
        <v>717.18973510000001</v>
      </c>
      <c r="K26" s="28">
        <v>90</v>
      </c>
      <c r="L26" s="28">
        <v>293.21549220000003</v>
      </c>
      <c r="M26" s="28">
        <v>1</v>
      </c>
      <c r="N26" s="28">
        <v>0.35</v>
      </c>
      <c r="O26" s="28">
        <v>0</v>
      </c>
      <c r="P26" s="28">
        <v>0</v>
      </c>
      <c r="Q26" s="28">
        <v>38</v>
      </c>
      <c r="R26" s="28">
        <v>7402.4868936000003</v>
      </c>
      <c r="S26" s="28">
        <f t="shared" si="0"/>
        <v>196</v>
      </c>
      <c r="T26" s="28">
        <f t="shared" si="1"/>
        <v>8412.8921209</v>
      </c>
      <c r="U26" s="4">
        <v>1209</v>
      </c>
      <c r="V26" s="4">
        <v>37144.080177999997</v>
      </c>
      <c r="W26" s="4">
        <v>440</v>
      </c>
      <c r="X26" s="4">
        <v>28329.973364099998</v>
      </c>
      <c r="Y26" s="4">
        <v>145</v>
      </c>
      <c r="Z26" s="4">
        <v>16072.983858400001</v>
      </c>
      <c r="AA26" s="4">
        <v>0</v>
      </c>
      <c r="AB26" s="4">
        <v>0</v>
      </c>
      <c r="AC26" s="4">
        <v>0</v>
      </c>
      <c r="AD26" s="4">
        <v>0</v>
      </c>
      <c r="AE26" s="4">
        <v>1794</v>
      </c>
      <c r="AF26" s="4">
        <v>81547.037400500005</v>
      </c>
      <c r="AG26" s="4">
        <v>0</v>
      </c>
      <c r="AH26" s="4">
        <v>0</v>
      </c>
      <c r="AI26" s="4">
        <v>96</v>
      </c>
      <c r="AJ26" s="4">
        <v>560.06096679999996</v>
      </c>
      <c r="AK26" s="4">
        <v>1400</v>
      </c>
      <c r="AL26" s="4">
        <v>18155.769092400002</v>
      </c>
      <c r="AM26" s="4">
        <v>0</v>
      </c>
      <c r="AN26" s="4">
        <v>0</v>
      </c>
      <c r="AO26" s="4">
        <v>0</v>
      </c>
      <c r="AP26" s="4">
        <v>0</v>
      </c>
      <c r="AQ26" s="4">
        <v>2</v>
      </c>
      <c r="AR26" s="4">
        <v>1.8601599999999999E-2</v>
      </c>
      <c r="AS26" s="4">
        <v>1498</v>
      </c>
      <c r="AT26" s="4">
        <v>18715.848660799998</v>
      </c>
      <c r="AU26" s="4">
        <v>0</v>
      </c>
      <c r="AV26" s="4">
        <v>0</v>
      </c>
      <c r="AW26" s="4">
        <v>53</v>
      </c>
      <c r="AX26" s="4">
        <v>1001.4426314</v>
      </c>
      <c r="AY26" s="4">
        <v>1470</v>
      </c>
      <c r="AZ26" s="4">
        <v>59633.573780500003</v>
      </c>
      <c r="BA26" s="4">
        <v>78107</v>
      </c>
      <c r="BB26" s="4">
        <v>36564.863208199997</v>
      </c>
      <c r="BC26" s="4">
        <v>12278</v>
      </c>
      <c r="BD26" s="4">
        <v>182230.53854790001</v>
      </c>
      <c r="BE26" s="4">
        <v>91908</v>
      </c>
      <c r="BF26" s="4">
        <v>279430.418168</v>
      </c>
      <c r="BG26" s="4">
        <v>501</v>
      </c>
      <c r="BH26" s="4">
        <v>4151.5581044999999</v>
      </c>
    </row>
    <row r="27" spans="3:60" s="1" customFormat="1" ht="26.1" customHeight="1" x14ac:dyDescent="0.35">
      <c r="C27" s="26" t="s">
        <v>48</v>
      </c>
      <c r="D27" s="26"/>
      <c r="E27" s="26"/>
      <c r="F27" s="26"/>
      <c r="G27" s="27">
        <v>0</v>
      </c>
      <c r="H27" s="27"/>
      <c r="I27" s="27"/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f t="shared" si="0"/>
        <v>0</v>
      </c>
      <c r="T27" s="28">
        <f t="shared" si="1"/>
        <v>0</v>
      </c>
      <c r="U27" s="4">
        <v>4</v>
      </c>
      <c r="V27" s="4">
        <v>70.940640000000002</v>
      </c>
      <c r="W27" s="4">
        <v>4</v>
      </c>
      <c r="X27" s="4">
        <v>433.75115049999999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8</v>
      </c>
      <c r="AF27" s="4">
        <v>504.69179050000002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1206</v>
      </c>
      <c r="BB27" s="4">
        <v>1401.5472669999999</v>
      </c>
      <c r="BC27" s="4">
        <v>18</v>
      </c>
      <c r="BD27" s="4">
        <v>769.31290109999998</v>
      </c>
      <c r="BE27" s="4">
        <v>1224</v>
      </c>
      <c r="BF27" s="4">
        <v>2170.8601681</v>
      </c>
      <c r="BG27" s="4">
        <v>0</v>
      </c>
      <c r="BH27" s="4">
        <v>0</v>
      </c>
    </row>
    <row r="28" spans="3:60" s="1" customFormat="1" ht="26.1" customHeight="1" x14ac:dyDescent="0.35">
      <c r="C28" s="26" t="s">
        <v>49</v>
      </c>
      <c r="D28" s="26"/>
      <c r="E28" s="26"/>
      <c r="F28" s="26"/>
      <c r="G28" s="27">
        <v>0</v>
      </c>
      <c r="H28" s="27"/>
      <c r="I28" s="27"/>
      <c r="J28" s="28">
        <v>0</v>
      </c>
      <c r="K28" s="28">
        <v>71</v>
      </c>
      <c r="L28" s="28">
        <v>141.1697265</v>
      </c>
      <c r="M28" s="28">
        <v>69</v>
      </c>
      <c r="N28" s="28">
        <v>137.83433429999999</v>
      </c>
      <c r="O28" s="28">
        <v>0</v>
      </c>
      <c r="P28" s="28">
        <v>0</v>
      </c>
      <c r="Q28" s="28">
        <v>0</v>
      </c>
      <c r="R28" s="28">
        <v>0</v>
      </c>
      <c r="S28" s="28">
        <f t="shared" si="0"/>
        <v>71</v>
      </c>
      <c r="T28" s="28">
        <f t="shared" si="1"/>
        <v>141.1697265</v>
      </c>
      <c r="U28" s="4">
        <v>2</v>
      </c>
      <c r="V28" s="4">
        <v>14.1595326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2</v>
      </c>
      <c r="AF28" s="4">
        <v>14.1595326</v>
      </c>
      <c r="AG28" s="4">
        <v>0</v>
      </c>
      <c r="AH28" s="4">
        <v>0</v>
      </c>
      <c r="AI28" s="4">
        <v>0</v>
      </c>
      <c r="AJ28" s="4">
        <v>0</v>
      </c>
      <c r="AK28" s="4">
        <v>1</v>
      </c>
      <c r="AL28" s="4">
        <v>1.4154012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1</v>
      </c>
      <c r="AT28" s="4">
        <v>1.4154012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102</v>
      </c>
      <c r="BB28" s="4">
        <v>308.07520570000003</v>
      </c>
      <c r="BC28" s="4">
        <v>34</v>
      </c>
      <c r="BD28" s="4">
        <v>1946.2344667</v>
      </c>
      <c r="BE28" s="4">
        <v>136</v>
      </c>
      <c r="BF28" s="4">
        <v>2254.3096724000002</v>
      </c>
      <c r="BG28" s="4">
        <v>49</v>
      </c>
      <c r="BH28" s="4">
        <v>55.724328399999997</v>
      </c>
    </row>
    <row r="29" spans="3:60" s="1" customFormat="1" ht="26.1" customHeight="1" x14ac:dyDescent="0.35">
      <c r="C29" s="26" t="s">
        <v>50</v>
      </c>
      <c r="D29" s="26"/>
      <c r="E29" s="26"/>
      <c r="F29" s="26"/>
      <c r="G29" s="27">
        <v>0</v>
      </c>
      <c r="H29" s="27"/>
      <c r="I29" s="27"/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f t="shared" si="0"/>
        <v>0</v>
      </c>
      <c r="T29" s="28">
        <f t="shared" si="1"/>
        <v>0</v>
      </c>
      <c r="U29" s="4">
        <v>14</v>
      </c>
      <c r="V29" s="4">
        <v>391.60761980000001</v>
      </c>
      <c r="W29" s="4">
        <v>7</v>
      </c>
      <c r="X29" s="4">
        <v>507.12764670000001</v>
      </c>
      <c r="Y29" s="4">
        <v>1</v>
      </c>
      <c r="Z29" s="4">
        <v>99.425085999999993</v>
      </c>
      <c r="AA29" s="4">
        <v>0</v>
      </c>
      <c r="AB29" s="4">
        <v>0</v>
      </c>
      <c r="AC29" s="4">
        <v>0</v>
      </c>
      <c r="AD29" s="4">
        <v>0</v>
      </c>
      <c r="AE29" s="4">
        <v>22</v>
      </c>
      <c r="AF29" s="4">
        <v>998.16035250000004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3</v>
      </c>
      <c r="AZ29" s="4">
        <v>49.621974999999999</v>
      </c>
      <c r="BA29" s="4">
        <v>23</v>
      </c>
      <c r="BB29" s="4">
        <v>114.2595711</v>
      </c>
      <c r="BC29" s="4">
        <v>8</v>
      </c>
      <c r="BD29" s="4">
        <v>272.00634509999998</v>
      </c>
      <c r="BE29" s="4">
        <v>34</v>
      </c>
      <c r="BF29" s="4">
        <v>435.88789120000001</v>
      </c>
      <c r="BG29" s="4">
        <v>0</v>
      </c>
      <c r="BH29" s="4">
        <v>0</v>
      </c>
    </row>
    <row r="30" spans="3:60" s="1" customFormat="1" ht="26.1" customHeight="1" x14ac:dyDescent="0.35">
      <c r="C30" s="26" t="s">
        <v>51</v>
      </c>
      <c r="D30" s="26"/>
      <c r="E30" s="26"/>
      <c r="F30" s="26"/>
      <c r="G30" s="27">
        <v>5</v>
      </c>
      <c r="H30" s="27"/>
      <c r="I30" s="27"/>
      <c r="J30" s="28">
        <v>49.97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f t="shared" si="0"/>
        <v>5</v>
      </c>
      <c r="T30" s="28">
        <f t="shared" si="1"/>
        <v>49.97</v>
      </c>
      <c r="U30" s="4">
        <v>3</v>
      </c>
      <c r="V30" s="4">
        <v>0</v>
      </c>
      <c r="W30" s="4">
        <v>5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8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7</v>
      </c>
      <c r="AL30" s="4">
        <v>84.635091799999998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7</v>
      </c>
      <c r="AT30" s="4">
        <v>84.635091799999998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2</v>
      </c>
      <c r="BB30" s="4">
        <v>0.87770349999999997</v>
      </c>
      <c r="BC30" s="4">
        <v>40</v>
      </c>
      <c r="BD30" s="4">
        <v>1078.2475781000001</v>
      </c>
      <c r="BE30" s="4">
        <v>42</v>
      </c>
      <c r="BF30" s="4">
        <v>1079.1252816000001</v>
      </c>
      <c r="BG30" s="4">
        <v>3</v>
      </c>
      <c r="BH30" s="4">
        <v>15.699416299999999</v>
      </c>
    </row>
    <row r="31" spans="3:60" s="1" customFormat="1" ht="26.1" customHeight="1" x14ac:dyDescent="0.35">
      <c r="C31" s="26" t="s">
        <v>52</v>
      </c>
      <c r="D31" s="26"/>
      <c r="E31" s="26"/>
      <c r="F31" s="26"/>
      <c r="G31" s="27">
        <v>363</v>
      </c>
      <c r="H31" s="27"/>
      <c r="I31" s="27"/>
      <c r="J31" s="28">
        <v>1047.4934444</v>
      </c>
      <c r="K31" s="28">
        <v>11</v>
      </c>
      <c r="L31" s="28">
        <v>87.002745000000004</v>
      </c>
      <c r="M31" s="28">
        <v>3</v>
      </c>
      <c r="N31" s="28">
        <v>52.048156400000003</v>
      </c>
      <c r="O31" s="28">
        <v>0</v>
      </c>
      <c r="P31" s="28">
        <v>0</v>
      </c>
      <c r="Q31" s="28">
        <v>5</v>
      </c>
      <c r="R31" s="28">
        <v>375.04248209999997</v>
      </c>
      <c r="S31" s="28">
        <f t="shared" si="0"/>
        <v>379</v>
      </c>
      <c r="T31" s="28">
        <f t="shared" si="1"/>
        <v>1509.5386715</v>
      </c>
      <c r="U31" s="4">
        <v>25</v>
      </c>
      <c r="V31" s="4">
        <v>654.97185179999997</v>
      </c>
      <c r="W31" s="4">
        <v>15</v>
      </c>
      <c r="X31" s="4">
        <v>1815.6965651</v>
      </c>
      <c r="Y31" s="4">
        <v>11</v>
      </c>
      <c r="Z31" s="4">
        <v>628.69497679999995</v>
      </c>
      <c r="AA31" s="4">
        <v>0</v>
      </c>
      <c r="AB31" s="4">
        <v>0</v>
      </c>
      <c r="AC31" s="4">
        <v>0</v>
      </c>
      <c r="AD31" s="4">
        <v>0</v>
      </c>
      <c r="AE31" s="4">
        <v>51</v>
      </c>
      <c r="AF31" s="4">
        <v>3099.3633937</v>
      </c>
      <c r="AG31" s="4">
        <v>0</v>
      </c>
      <c r="AH31" s="4">
        <v>0</v>
      </c>
      <c r="AI31" s="4">
        <v>2</v>
      </c>
      <c r="AJ31" s="4">
        <v>13.8008243</v>
      </c>
      <c r="AK31" s="4">
        <v>24</v>
      </c>
      <c r="AL31" s="4">
        <v>217.85761460000001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26</v>
      </c>
      <c r="AT31" s="4">
        <v>231.65843889999999</v>
      </c>
      <c r="AU31" s="4">
        <v>0</v>
      </c>
      <c r="AV31" s="4">
        <v>0</v>
      </c>
      <c r="AW31" s="4">
        <v>0</v>
      </c>
      <c r="AX31" s="4">
        <v>0</v>
      </c>
      <c r="AY31" s="4">
        <v>66</v>
      </c>
      <c r="AZ31" s="4">
        <v>5731.0169017999997</v>
      </c>
      <c r="BA31" s="4">
        <v>117</v>
      </c>
      <c r="BB31" s="4">
        <v>208.14299489999999</v>
      </c>
      <c r="BC31" s="4">
        <v>1028</v>
      </c>
      <c r="BD31" s="4">
        <v>63597.397695799998</v>
      </c>
      <c r="BE31" s="4">
        <v>1211</v>
      </c>
      <c r="BF31" s="4">
        <v>69536.557592500001</v>
      </c>
      <c r="BG31" s="4">
        <v>376</v>
      </c>
      <c r="BH31" s="4">
        <v>1080.9041253</v>
      </c>
    </row>
    <row r="32" spans="3:60" s="1" customFormat="1" ht="26.1" customHeight="1" x14ac:dyDescent="0.35">
      <c r="C32" s="26" t="s">
        <v>53</v>
      </c>
      <c r="D32" s="26"/>
      <c r="E32" s="26"/>
      <c r="F32" s="26"/>
      <c r="G32" s="27">
        <v>98</v>
      </c>
      <c r="H32" s="27"/>
      <c r="I32" s="27"/>
      <c r="J32" s="28">
        <v>1903.61646</v>
      </c>
      <c r="K32" s="28">
        <v>728</v>
      </c>
      <c r="L32" s="28">
        <v>9479.20586</v>
      </c>
      <c r="M32" s="28">
        <v>37</v>
      </c>
      <c r="N32" s="28">
        <v>5086.19668</v>
      </c>
      <c r="O32" s="28">
        <v>3</v>
      </c>
      <c r="P32" s="28">
        <v>1518.1536100000001</v>
      </c>
      <c r="Q32" s="28">
        <v>33</v>
      </c>
      <c r="R32" s="28">
        <v>19478.983759999999</v>
      </c>
      <c r="S32" s="28">
        <f t="shared" si="0"/>
        <v>862</v>
      </c>
      <c r="T32" s="28">
        <f t="shared" si="1"/>
        <v>32379.959689999996</v>
      </c>
      <c r="U32" s="4">
        <v>5457</v>
      </c>
      <c r="V32" s="4">
        <v>81317.109819999998</v>
      </c>
      <c r="W32" s="4">
        <v>1380</v>
      </c>
      <c r="X32" s="4">
        <v>108611.22928</v>
      </c>
      <c r="Y32" s="4">
        <v>3946</v>
      </c>
      <c r="Z32" s="4">
        <v>93581.586509999994</v>
      </c>
      <c r="AA32" s="4">
        <v>0</v>
      </c>
      <c r="AB32" s="4">
        <v>0</v>
      </c>
      <c r="AC32" s="4">
        <v>0</v>
      </c>
      <c r="AD32" s="4">
        <v>0</v>
      </c>
      <c r="AE32" s="4">
        <v>10783</v>
      </c>
      <c r="AF32" s="4">
        <v>283509.92560999998</v>
      </c>
      <c r="AG32" s="4">
        <v>0</v>
      </c>
      <c r="AH32" s="4">
        <v>0</v>
      </c>
      <c r="AI32" s="4">
        <v>11</v>
      </c>
      <c r="AJ32" s="4">
        <v>59.24897</v>
      </c>
      <c r="AK32" s="4">
        <v>773</v>
      </c>
      <c r="AL32" s="4">
        <v>4323.8474900000001</v>
      </c>
      <c r="AM32" s="4">
        <v>0</v>
      </c>
      <c r="AN32" s="4">
        <v>0</v>
      </c>
      <c r="AO32" s="4">
        <v>0</v>
      </c>
      <c r="AP32" s="4">
        <v>0</v>
      </c>
      <c r="AQ32" s="4">
        <v>2398</v>
      </c>
      <c r="AR32" s="4">
        <v>507.20060999999998</v>
      </c>
      <c r="AS32" s="4">
        <v>3182</v>
      </c>
      <c r="AT32" s="4">
        <v>4890.2970699999996</v>
      </c>
      <c r="AU32" s="4">
        <v>2</v>
      </c>
      <c r="AV32" s="4">
        <v>35000</v>
      </c>
      <c r="AW32" s="4">
        <v>3</v>
      </c>
      <c r="AX32" s="4">
        <v>107.89021</v>
      </c>
      <c r="AY32" s="4">
        <v>0</v>
      </c>
      <c r="AZ32" s="4">
        <v>0</v>
      </c>
      <c r="BA32" s="4">
        <v>5435</v>
      </c>
      <c r="BB32" s="4">
        <v>20424.671149999998</v>
      </c>
      <c r="BC32" s="4">
        <v>146301</v>
      </c>
      <c r="BD32" s="4">
        <v>438635.3015</v>
      </c>
      <c r="BE32" s="4">
        <v>151741</v>
      </c>
      <c r="BF32" s="4">
        <v>494167.86285999999</v>
      </c>
      <c r="BG32" s="4">
        <v>3356</v>
      </c>
      <c r="BH32" s="4">
        <v>12216.27973</v>
      </c>
    </row>
    <row r="33" spans="3:60" s="1" customFormat="1" ht="26.1" customHeight="1" x14ac:dyDescent="0.35">
      <c r="C33" s="26" t="s">
        <v>54</v>
      </c>
      <c r="D33" s="26"/>
      <c r="E33" s="26"/>
      <c r="F33" s="26"/>
      <c r="G33" s="27">
        <v>12</v>
      </c>
      <c r="H33" s="27"/>
      <c r="I33" s="27"/>
      <c r="J33" s="28">
        <v>62.425881699999998</v>
      </c>
      <c r="K33" s="28">
        <v>891</v>
      </c>
      <c r="L33" s="28">
        <v>3707.6192040000001</v>
      </c>
      <c r="M33" s="28">
        <v>739</v>
      </c>
      <c r="N33" s="28">
        <v>3364.1602590000002</v>
      </c>
      <c r="O33" s="28">
        <v>0</v>
      </c>
      <c r="P33" s="28">
        <v>0</v>
      </c>
      <c r="Q33" s="28">
        <v>1</v>
      </c>
      <c r="R33" s="28">
        <v>49.576609099999999</v>
      </c>
      <c r="S33" s="28">
        <f t="shared" si="0"/>
        <v>904</v>
      </c>
      <c r="T33" s="28">
        <f t="shared" si="1"/>
        <v>3819.6216948000001</v>
      </c>
      <c r="U33" s="4">
        <v>861</v>
      </c>
      <c r="V33" s="4">
        <v>38188.003270000001</v>
      </c>
      <c r="W33" s="4">
        <v>392</v>
      </c>
      <c r="X33" s="4">
        <v>26137.551200000002</v>
      </c>
      <c r="Y33" s="4">
        <v>104</v>
      </c>
      <c r="Z33" s="4">
        <v>10641.27801</v>
      </c>
      <c r="AA33" s="4">
        <v>0</v>
      </c>
      <c r="AB33" s="4">
        <v>0</v>
      </c>
      <c r="AC33" s="4">
        <v>0</v>
      </c>
      <c r="AD33" s="4">
        <v>0</v>
      </c>
      <c r="AE33" s="4">
        <v>1357</v>
      </c>
      <c r="AF33" s="4">
        <v>74966.832479999997</v>
      </c>
      <c r="AG33" s="4">
        <v>0</v>
      </c>
      <c r="AH33" s="4">
        <v>0</v>
      </c>
      <c r="AI33" s="4">
        <v>165</v>
      </c>
      <c r="AJ33" s="4">
        <v>1851.0817099999999</v>
      </c>
      <c r="AK33" s="4">
        <v>549</v>
      </c>
      <c r="AL33" s="4">
        <v>5391.9839590000001</v>
      </c>
      <c r="AM33" s="4">
        <v>0</v>
      </c>
      <c r="AN33" s="4">
        <v>0</v>
      </c>
      <c r="AO33" s="4">
        <v>0</v>
      </c>
      <c r="AP33" s="4">
        <v>0</v>
      </c>
      <c r="AQ33" s="4">
        <v>2</v>
      </c>
      <c r="AR33" s="4">
        <v>0.12071999999999999</v>
      </c>
      <c r="AS33" s="4">
        <v>716</v>
      </c>
      <c r="AT33" s="4">
        <v>7243.1863890000004</v>
      </c>
      <c r="AU33" s="4">
        <v>0</v>
      </c>
      <c r="AV33" s="4">
        <v>0</v>
      </c>
      <c r="AW33" s="4">
        <v>57</v>
      </c>
      <c r="AX33" s="4">
        <v>1369.647886</v>
      </c>
      <c r="AY33" s="4">
        <v>1550</v>
      </c>
      <c r="AZ33" s="4">
        <v>58497.608200000002</v>
      </c>
      <c r="BA33" s="4">
        <v>4953</v>
      </c>
      <c r="BB33" s="4">
        <v>21579.90191</v>
      </c>
      <c r="BC33" s="4">
        <v>41519</v>
      </c>
      <c r="BD33" s="4">
        <v>154929.64728999999</v>
      </c>
      <c r="BE33" s="4">
        <v>48079</v>
      </c>
      <c r="BF33" s="4">
        <v>236376.80528599999</v>
      </c>
      <c r="BG33" s="4">
        <v>606</v>
      </c>
      <c r="BH33" s="4">
        <v>6394.891157</v>
      </c>
    </row>
    <row r="34" spans="3:60" s="1" customFormat="1" ht="26.1" customHeight="1" x14ac:dyDescent="0.35">
      <c r="C34" s="26" t="s">
        <v>55</v>
      </c>
      <c r="D34" s="26"/>
      <c r="E34" s="26"/>
      <c r="F34" s="26"/>
      <c r="G34" s="27">
        <v>182</v>
      </c>
      <c r="H34" s="27"/>
      <c r="I34" s="27"/>
      <c r="J34" s="28">
        <v>1322.8392784</v>
      </c>
      <c r="K34" s="28">
        <v>6</v>
      </c>
      <c r="L34" s="28">
        <v>3.1201883000000001</v>
      </c>
      <c r="M34" s="28">
        <v>1</v>
      </c>
      <c r="N34" s="28">
        <v>0.97499999999999998</v>
      </c>
      <c r="O34" s="28">
        <v>0</v>
      </c>
      <c r="P34" s="28">
        <v>0</v>
      </c>
      <c r="Q34" s="28">
        <v>5</v>
      </c>
      <c r="R34" s="28">
        <v>19.801032800000002</v>
      </c>
      <c r="S34" s="28">
        <f t="shared" si="0"/>
        <v>193</v>
      </c>
      <c r="T34" s="28">
        <f t="shared" si="1"/>
        <v>1345.7604995000002</v>
      </c>
      <c r="U34" s="4">
        <v>437</v>
      </c>
      <c r="V34" s="4">
        <v>3824.5758415</v>
      </c>
      <c r="W34" s="4">
        <v>16</v>
      </c>
      <c r="X34" s="4">
        <v>635.00048360000005</v>
      </c>
      <c r="Y34" s="4">
        <v>2</v>
      </c>
      <c r="Z34" s="4">
        <v>1480.2374672000001</v>
      </c>
      <c r="AA34" s="4">
        <v>0</v>
      </c>
      <c r="AB34" s="4">
        <v>0</v>
      </c>
      <c r="AC34" s="4">
        <v>0</v>
      </c>
      <c r="AD34" s="4">
        <v>0</v>
      </c>
      <c r="AE34" s="4">
        <v>455</v>
      </c>
      <c r="AF34" s="4">
        <v>5939.8137923000004</v>
      </c>
      <c r="AG34" s="4">
        <v>0</v>
      </c>
      <c r="AH34" s="4">
        <v>0</v>
      </c>
      <c r="AI34" s="4">
        <v>102</v>
      </c>
      <c r="AJ34" s="4">
        <v>372.96030810000002</v>
      </c>
      <c r="AK34" s="4">
        <v>456</v>
      </c>
      <c r="AL34" s="4">
        <v>5286.5910260000001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558</v>
      </c>
      <c r="AT34" s="4">
        <v>5659.5513340999996</v>
      </c>
      <c r="AU34" s="4">
        <v>0</v>
      </c>
      <c r="AV34" s="4">
        <v>0</v>
      </c>
      <c r="AW34" s="4">
        <v>13</v>
      </c>
      <c r="AX34" s="4">
        <v>276.75336329999999</v>
      </c>
      <c r="AY34" s="4">
        <v>471</v>
      </c>
      <c r="AZ34" s="4">
        <v>12125.784601400001</v>
      </c>
      <c r="BA34" s="4">
        <v>52</v>
      </c>
      <c r="BB34" s="4">
        <v>250.4758549</v>
      </c>
      <c r="BC34" s="4">
        <v>872</v>
      </c>
      <c r="BD34" s="4">
        <v>31855.651534600001</v>
      </c>
      <c r="BE34" s="4">
        <v>1408</v>
      </c>
      <c r="BF34" s="4">
        <v>44508.665354199999</v>
      </c>
      <c r="BG34" s="4">
        <v>303</v>
      </c>
      <c r="BH34" s="4">
        <v>2186.6409727</v>
      </c>
    </row>
    <row r="35" spans="3:60" s="1" customFormat="1" ht="26.1" customHeight="1" x14ac:dyDescent="0.35">
      <c r="C35" s="26" t="s">
        <v>56</v>
      </c>
      <c r="D35" s="26"/>
      <c r="E35" s="26"/>
      <c r="F35" s="26"/>
      <c r="G35" s="27">
        <v>21</v>
      </c>
      <c r="H35" s="27"/>
      <c r="I35" s="27"/>
      <c r="J35" s="28">
        <v>850.58067170000004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f t="shared" si="0"/>
        <v>21</v>
      </c>
      <c r="T35" s="28">
        <f t="shared" si="1"/>
        <v>850.58067170000004</v>
      </c>
      <c r="U35" s="4">
        <v>884</v>
      </c>
      <c r="V35" s="4">
        <v>30121.455244000001</v>
      </c>
      <c r="W35" s="4">
        <v>306</v>
      </c>
      <c r="X35" s="4">
        <v>14137.366386</v>
      </c>
      <c r="Y35" s="4">
        <v>32</v>
      </c>
      <c r="Z35" s="4">
        <v>2522.7587647999999</v>
      </c>
      <c r="AA35" s="4">
        <v>0</v>
      </c>
      <c r="AB35" s="4">
        <v>0</v>
      </c>
      <c r="AC35" s="4">
        <v>0</v>
      </c>
      <c r="AD35" s="4">
        <v>0</v>
      </c>
      <c r="AE35" s="4">
        <v>1222</v>
      </c>
      <c r="AF35" s="4">
        <v>46781.580394800003</v>
      </c>
      <c r="AG35" s="4">
        <v>0</v>
      </c>
      <c r="AH35" s="4">
        <v>0</v>
      </c>
      <c r="AI35" s="4">
        <v>0</v>
      </c>
      <c r="AJ35" s="4">
        <v>0</v>
      </c>
      <c r="AK35" s="4">
        <v>258</v>
      </c>
      <c r="AL35" s="4">
        <v>4027.8153981999999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258</v>
      </c>
      <c r="AT35" s="4">
        <v>4027.8153981999999</v>
      </c>
      <c r="AU35" s="4">
        <v>49</v>
      </c>
      <c r="AV35" s="4">
        <v>347.55382200000003</v>
      </c>
      <c r="AW35" s="4">
        <v>200</v>
      </c>
      <c r="AX35" s="4">
        <v>4244.9534584000003</v>
      </c>
      <c r="AY35" s="4">
        <v>586</v>
      </c>
      <c r="AZ35" s="4">
        <v>21314.816664999998</v>
      </c>
      <c r="BA35" s="4">
        <v>14073</v>
      </c>
      <c r="BB35" s="4">
        <v>15617.779978</v>
      </c>
      <c r="BC35" s="4">
        <v>43332</v>
      </c>
      <c r="BD35" s="4">
        <v>49443.124414999998</v>
      </c>
      <c r="BE35" s="4">
        <v>58240</v>
      </c>
      <c r="BF35" s="4">
        <v>90968.228338400004</v>
      </c>
      <c r="BG35" s="4">
        <v>11</v>
      </c>
      <c r="BH35" s="4">
        <v>66.2729018</v>
      </c>
    </row>
    <row r="36" spans="3:60" s="1" customFormat="1" ht="26.1" customHeight="1" x14ac:dyDescent="0.35">
      <c r="C36" s="26" t="s">
        <v>57</v>
      </c>
      <c r="D36" s="26"/>
      <c r="E36" s="26"/>
      <c r="F36" s="26"/>
      <c r="G36" s="27">
        <v>0</v>
      </c>
      <c r="H36" s="27"/>
      <c r="I36" s="27"/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f t="shared" si="0"/>
        <v>0</v>
      </c>
      <c r="T36" s="28">
        <f t="shared" si="1"/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3:60" s="1" customFormat="1" ht="26.1" customHeight="1" x14ac:dyDescent="0.35">
      <c r="C37" s="26" t="s">
        <v>58</v>
      </c>
      <c r="D37" s="26"/>
      <c r="E37" s="26"/>
      <c r="F37" s="26"/>
      <c r="G37" s="27">
        <v>41</v>
      </c>
      <c r="H37" s="27"/>
      <c r="I37" s="27"/>
      <c r="J37" s="28">
        <v>2117.40265</v>
      </c>
      <c r="K37" s="28">
        <v>12</v>
      </c>
      <c r="L37" s="28">
        <v>214.86529999999999</v>
      </c>
      <c r="M37" s="28">
        <v>12</v>
      </c>
      <c r="N37" s="28">
        <v>214.86529999999999</v>
      </c>
      <c r="O37" s="28">
        <v>0</v>
      </c>
      <c r="P37" s="28">
        <v>0</v>
      </c>
      <c r="Q37" s="28">
        <v>0</v>
      </c>
      <c r="R37" s="28">
        <v>0</v>
      </c>
      <c r="S37" s="28">
        <f t="shared" si="0"/>
        <v>53</v>
      </c>
      <c r="T37" s="28">
        <f t="shared" si="1"/>
        <v>2332.2679499999999</v>
      </c>
      <c r="U37" s="4">
        <v>576</v>
      </c>
      <c r="V37" s="4">
        <v>4769.6211899999998</v>
      </c>
      <c r="W37" s="4">
        <v>300</v>
      </c>
      <c r="X37" s="4">
        <v>9497.2568300000003</v>
      </c>
      <c r="Y37" s="4">
        <v>56</v>
      </c>
      <c r="Z37" s="4">
        <v>3939.6168200000002</v>
      </c>
      <c r="AA37" s="4">
        <v>0</v>
      </c>
      <c r="AB37" s="4">
        <v>0</v>
      </c>
      <c r="AC37" s="4">
        <v>0</v>
      </c>
      <c r="AD37" s="4">
        <v>0</v>
      </c>
      <c r="AE37" s="4">
        <v>932</v>
      </c>
      <c r="AF37" s="4">
        <v>18206.494839999999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1</v>
      </c>
      <c r="AZ37" s="4">
        <v>42.277230000000003</v>
      </c>
      <c r="BA37" s="4">
        <v>0</v>
      </c>
      <c r="BB37" s="4">
        <v>0</v>
      </c>
      <c r="BC37" s="4">
        <v>24753</v>
      </c>
      <c r="BD37" s="4">
        <v>51287.976799999997</v>
      </c>
      <c r="BE37" s="4">
        <v>24754</v>
      </c>
      <c r="BF37" s="4">
        <v>51330.254029999996</v>
      </c>
      <c r="BG37" s="4">
        <v>74</v>
      </c>
      <c r="BH37" s="4">
        <v>41.198900000000002</v>
      </c>
    </row>
    <row r="38" spans="3:60" s="1" customFormat="1" ht="26.1" customHeight="1" x14ac:dyDescent="0.35">
      <c r="C38" s="26" t="s">
        <v>59</v>
      </c>
      <c r="D38" s="26"/>
      <c r="E38" s="26"/>
      <c r="F38" s="26"/>
      <c r="G38" s="27">
        <v>0</v>
      </c>
      <c r="H38" s="27"/>
      <c r="I38" s="27"/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f t="shared" si="0"/>
        <v>0</v>
      </c>
      <c r="T38" s="28">
        <f t="shared" si="1"/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</row>
    <row r="39" spans="3:60" s="1" customFormat="1" ht="26.1" customHeight="1" x14ac:dyDescent="0.35">
      <c r="C39" s="26" t="s">
        <v>60</v>
      </c>
      <c r="D39" s="26"/>
      <c r="E39" s="26"/>
      <c r="F39" s="26"/>
      <c r="G39" s="27">
        <v>1</v>
      </c>
      <c r="H39" s="27"/>
      <c r="I39" s="27"/>
      <c r="J39" s="28">
        <v>70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1</v>
      </c>
      <c r="R39" s="28">
        <v>84.439802900000004</v>
      </c>
      <c r="S39" s="28">
        <f t="shared" si="0"/>
        <v>2</v>
      </c>
      <c r="T39" s="28">
        <f t="shared" si="1"/>
        <v>154.43980290000002</v>
      </c>
      <c r="U39" s="4">
        <v>41</v>
      </c>
      <c r="V39" s="4">
        <v>297.64295040000002</v>
      </c>
      <c r="W39" s="4">
        <v>14</v>
      </c>
      <c r="X39" s="4">
        <v>679.36383709999996</v>
      </c>
      <c r="Y39" s="4">
        <v>6</v>
      </c>
      <c r="Z39" s="4">
        <v>3079.7861827000002</v>
      </c>
      <c r="AA39" s="4">
        <v>0</v>
      </c>
      <c r="AB39" s="4">
        <v>0</v>
      </c>
      <c r="AC39" s="4">
        <v>0</v>
      </c>
      <c r="AD39" s="4">
        <v>0</v>
      </c>
      <c r="AE39" s="4">
        <v>61</v>
      </c>
      <c r="AF39" s="4">
        <v>4056.7929702000001</v>
      </c>
      <c r="AG39" s="4">
        <v>0</v>
      </c>
      <c r="AH39" s="4">
        <v>0</v>
      </c>
      <c r="AI39" s="4">
        <v>1</v>
      </c>
      <c r="AJ39" s="4">
        <v>1.0994299999999999</v>
      </c>
      <c r="AK39" s="4">
        <v>8</v>
      </c>
      <c r="AL39" s="4">
        <v>94.192620000000005</v>
      </c>
      <c r="AM39" s="4">
        <v>0</v>
      </c>
      <c r="AN39" s="4">
        <v>0</v>
      </c>
      <c r="AO39" s="4">
        <v>1</v>
      </c>
      <c r="AP39" s="4">
        <v>927.92255890000001</v>
      </c>
      <c r="AQ39" s="4">
        <v>14</v>
      </c>
      <c r="AR39" s="4">
        <v>1.870987</v>
      </c>
      <c r="AS39" s="4">
        <v>24</v>
      </c>
      <c r="AT39" s="4">
        <v>1025.0855959</v>
      </c>
      <c r="AU39" s="4">
        <v>0</v>
      </c>
      <c r="AV39" s="4">
        <v>0</v>
      </c>
      <c r="AW39" s="4">
        <v>0</v>
      </c>
      <c r="AX39" s="4">
        <v>0</v>
      </c>
      <c r="AY39" s="4">
        <v>25</v>
      </c>
      <c r="AZ39" s="4">
        <v>974.59612579999998</v>
      </c>
      <c r="BA39" s="4">
        <v>31</v>
      </c>
      <c r="BB39" s="4">
        <v>325.92455219999999</v>
      </c>
      <c r="BC39" s="4">
        <v>200</v>
      </c>
      <c r="BD39" s="4">
        <v>1688.1682003999999</v>
      </c>
      <c r="BE39" s="4">
        <v>256</v>
      </c>
      <c r="BF39" s="4">
        <v>2988.6888783999998</v>
      </c>
      <c r="BG39" s="4">
        <v>6</v>
      </c>
      <c r="BH39" s="4">
        <v>108.430972</v>
      </c>
    </row>
    <row r="40" spans="3:60" s="1" customFormat="1" ht="26.1" customHeight="1" x14ac:dyDescent="0.35">
      <c r="C40" s="26" t="s">
        <v>61</v>
      </c>
      <c r="D40" s="26"/>
      <c r="E40" s="26"/>
      <c r="F40" s="26"/>
      <c r="G40" s="27">
        <v>2</v>
      </c>
      <c r="H40" s="27"/>
      <c r="I40" s="27"/>
      <c r="J40" s="28">
        <v>27.0454732</v>
      </c>
      <c r="K40" s="28">
        <v>2</v>
      </c>
      <c r="L40" s="28">
        <v>207.53838759999999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f t="shared" si="0"/>
        <v>4</v>
      </c>
      <c r="T40" s="28">
        <f t="shared" si="1"/>
        <v>234.5838608</v>
      </c>
      <c r="U40" s="4">
        <v>18</v>
      </c>
      <c r="V40" s="4">
        <v>477.62378869999998</v>
      </c>
      <c r="W40" s="4">
        <v>7</v>
      </c>
      <c r="X40" s="4">
        <v>282.08043409999999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25</v>
      </c>
      <c r="AF40" s="4">
        <v>759.70422280000003</v>
      </c>
      <c r="AG40" s="4">
        <v>0</v>
      </c>
      <c r="AH40" s="4">
        <v>0</v>
      </c>
      <c r="AI40" s="4">
        <v>0</v>
      </c>
      <c r="AJ40" s="4">
        <v>0</v>
      </c>
      <c r="AK40" s="4">
        <v>9</v>
      </c>
      <c r="AL40" s="4">
        <v>115.0081514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9</v>
      </c>
      <c r="AT40" s="4">
        <v>115.0081514</v>
      </c>
      <c r="AU40" s="4">
        <v>0</v>
      </c>
      <c r="AV40" s="4">
        <v>0</v>
      </c>
      <c r="AW40" s="4">
        <v>0</v>
      </c>
      <c r="AX40" s="4">
        <v>0</v>
      </c>
      <c r="AY40" s="4">
        <v>20</v>
      </c>
      <c r="AZ40" s="4">
        <v>531.99950149999995</v>
      </c>
      <c r="BA40" s="4">
        <v>76</v>
      </c>
      <c r="BB40" s="4">
        <v>373.80247229999998</v>
      </c>
      <c r="BC40" s="4">
        <v>46</v>
      </c>
      <c r="BD40" s="4">
        <v>4265.6814195999996</v>
      </c>
      <c r="BE40" s="4">
        <v>142</v>
      </c>
      <c r="BF40" s="4">
        <v>5171.4833933999998</v>
      </c>
      <c r="BG40" s="4">
        <v>4</v>
      </c>
      <c r="BH40" s="4">
        <v>51.186126000000002</v>
      </c>
    </row>
    <row r="41" spans="3:60" s="1" customFormat="1" ht="26.1" customHeight="1" x14ac:dyDescent="0.35">
      <c r="C41" s="26" t="s">
        <v>62</v>
      </c>
      <c r="D41" s="26"/>
      <c r="E41" s="26"/>
      <c r="F41" s="26"/>
      <c r="G41" s="27">
        <v>70</v>
      </c>
      <c r="H41" s="27"/>
      <c r="I41" s="27"/>
      <c r="J41" s="28">
        <v>3406.8868346999998</v>
      </c>
      <c r="K41" s="28">
        <v>194</v>
      </c>
      <c r="L41" s="28">
        <v>156.29746410000001</v>
      </c>
      <c r="M41" s="28">
        <v>2</v>
      </c>
      <c r="N41" s="28">
        <v>3.2991600999999999</v>
      </c>
      <c r="O41" s="28">
        <v>0</v>
      </c>
      <c r="P41" s="28">
        <v>0</v>
      </c>
      <c r="Q41" s="28">
        <v>95</v>
      </c>
      <c r="R41" s="28">
        <v>3834.7350910999999</v>
      </c>
      <c r="S41" s="28">
        <f t="shared" si="0"/>
        <v>359</v>
      </c>
      <c r="T41" s="28">
        <f t="shared" si="1"/>
        <v>7397.9193899000002</v>
      </c>
      <c r="U41" s="4">
        <v>1606</v>
      </c>
      <c r="V41" s="4">
        <v>42346.672229099997</v>
      </c>
      <c r="W41" s="4">
        <v>964</v>
      </c>
      <c r="X41" s="4">
        <v>51151.062340199998</v>
      </c>
      <c r="Y41" s="4">
        <v>255</v>
      </c>
      <c r="Z41" s="4">
        <v>23894.098332199999</v>
      </c>
      <c r="AA41" s="4">
        <v>0</v>
      </c>
      <c r="AB41" s="4">
        <v>0</v>
      </c>
      <c r="AC41" s="4">
        <v>0</v>
      </c>
      <c r="AD41" s="4">
        <v>0</v>
      </c>
      <c r="AE41" s="4">
        <v>2825</v>
      </c>
      <c r="AF41" s="4">
        <v>117391.83290150001</v>
      </c>
      <c r="AG41" s="4">
        <v>0</v>
      </c>
      <c r="AH41" s="4">
        <v>0</v>
      </c>
      <c r="AI41" s="4">
        <v>0</v>
      </c>
      <c r="AJ41" s="4">
        <v>0</v>
      </c>
      <c r="AK41" s="4">
        <v>32</v>
      </c>
      <c r="AL41" s="4">
        <v>414.87834529999998</v>
      </c>
      <c r="AM41" s="4">
        <v>0</v>
      </c>
      <c r="AN41" s="4">
        <v>0</v>
      </c>
      <c r="AO41" s="4">
        <v>0</v>
      </c>
      <c r="AP41" s="4">
        <v>0</v>
      </c>
      <c r="AQ41" s="4">
        <v>1</v>
      </c>
      <c r="AR41" s="4">
        <v>0.85250780000000004</v>
      </c>
      <c r="AS41" s="4">
        <v>33</v>
      </c>
      <c r="AT41" s="4">
        <v>415.73085309999999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11835</v>
      </c>
      <c r="BD41" s="4">
        <v>165906.09066429999</v>
      </c>
      <c r="BE41" s="4">
        <v>11835</v>
      </c>
      <c r="BF41" s="4">
        <v>165906.09066429999</v>
      </c>
      <c r="BG41" s="4">
        <v>887</v>
      </c>
      <c r="BH41" s="4">
        <v>11584.003966099999</v>
      </c>
    </row>
    <row r="42" spans="3:60" s="1" customFormat="1" ht="26.1" customHeight="1" x14ac:dyDescent="0.35">
      <c r="C42" s="26" t="s">
        <v>63</v>
      </c>
      <c r="D42" s="26"/>
      <c r="E42" s="26"/>
      <c r="F42" s="26"/>
      <c r="G42" s="27">
        <v>0</v>
      </c>
      <c r="H42" s="27"/>
      <c r="I42" s="27"/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f t="shared" si="0"/>
        <v>0</v>
      </c>
      <c r="T42" s="28">
        <f t="shared" si="1"/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</row>
    <row r="43" spans="3:60" s="1" customFormat="1" ht="26.1" customHeight="1" x14ac:dyDescent="0.35">
      <c r="C43" s="26" t="s">
        <v>64</v>
      </c>
      <c r="D43" s="26"/>
      <c r="E43" s="26"/>
      <c r="F43" s="26"/>
      <c r="G43" s="27">
        <v>0</v>
      </c>
      <c r="H43" s="27"/>
      <c r="I43" s="27"/>
      <c r="J43" s="28">
        <v>0</v>
      </c>
      <c r="K43" s="28">
        <v>52046</v>
      </c>
      <c r="L43" s="28">
        <v>13143.5349632</v>
      </c>
      <c r="M43" s="28">
        <v>41616</v>
      </c>
      <c r="N43" s="28">
        <v>10259.2461239</v>
      </c>
      <c r="O43" s="28">
        <v>0</v>
      </c>
      <c r="P43" s="28">
        <v>0</v>
      </c>
      <c r="Q43" s="28">
        <v>0</v>
      </c>
      <c r="R43" s="28">
        <v>0</v>
      </c>
      <c r="S43" s="28">
        <f t="shared" si="0"/>
        <v>52046</v>
      </c>
      <c r="T43" s="28">
        <f t="shared" si="1"/>
        <v>13143.5349632</v>
      </c>
      <c r="U43" s="4">
        <v>176</v>
      </c>
      <c r="V43" s="4">
        <v>10895.9287427</v>
      </c>
      <c r="W43" s="4">
        <v>75</v>
      </c>
      <c r="X43" s="4">
        <v>4651.1670803999996</v>
      </c>
      <c r="Y43" s="4">
        <v>9</v>
      </c>
      <c r="Z43" s="4">
        <v>2431.2696599999999</v>
      </c>
      <c r="AA43" s="4">
        <v>0</v>
      </c>
      <c r="AB43" s="4">
        <v>0</v>
      </c>
      <c r="AC43" s="4">
        <v>0</v>
      </c>
      <c r="AD43" s="4">
        <v>0</v>
      </c>
      <c r="AE43" s="4">
        <v>260</v>
      </c>
      <c r="AF43" s="4">
        <v>17978.365483099999</v>
      </c>
      <c r="AG43" s="4">
        <v>0</v>
      </c>
      <c r="AH43" s="4">
        <v>0</v>
      </c>
      <c r="AI43" s="4">
        <v>0</v>
      </c>
      <c r="AJ43" s="4">
        <v>0</v>
      </c>
      <c r="AK43" s="4">
        <v>33</v>
      </c>
      <c r="AL43" s="4">
        <v>459.53091000000001</v>
      </c>
      <c r="AM43" s="4">
        <v>0</v>
      </c>
      <c r="AN43" s="4">
        <v>0</v>
      </c>
      <c r="AO43" s="4">
        <v>0</v>
      </c>
      <c r="AP43" s="4">
        <v>0</v>
      </c>
      <c r="AQ43" s="4">
        <v>873</v>
      </c>
      <c r="AR43" s="4">
        <v>126.7148364</v>
      </c>
      <c r="AS43" s="4">
        <v>906</v>
      </c>
      <c r="AT43" s="4">
        <v>586.24574640000003</v>
      </c>
      <c r="AU43" s="4">
        <v>0</v>
      </c>
      <c r="AV43" s="4">
        <v>0</v>
      </c>
      <c r="AW43" s="4">
        <v>0</v>
      </c>
      <c r="AX43" s="4">
        <v>0</v>
      </c>
      <c r="AY43" s="4">
        <v>160</v>
      </c>
      <c r="AZ43" s="4">
        <v>18841.789809800001</v>
      </c>
      <c r="BA43" s="4">
        <v>177</v>
      </c>
      <c r="BB43" s="4">
        <v>190.2991576</v>
      </c>
      <c r="BC43" s="4">
        <v>936</v>
      </c>
      <c r="BD43" s="4">
        <v>12419.9675768</v>
      </c>
      <c r="BE43" s="4">
        <v>1273</v>
      </c>
      <c r="BF43" s="4">
        <v>31452.056544200001</v>
      </c>
      <c r="BG43" s="4">
        <v>52923</v>
      </c>
      <c r="BH43" s="4">
        <v>13315.3555196</v>
      </c>
    </row>
    <row r="44" spans="3:60" s="1" customFormat="1" ht="26.1" customHeight="1" x14ac:dyDescent="0.35">
      <c r="C44" s="26" t="s">
        <v>65</v>
      </c>
      <c r="D44" s="26"/>
      <c r="E44" s="26"/>
      <c r="F44" s="26"/>
      <c r="G44" s="27">
        <v>26</v>
      </c>
      <c r="H44" s="27"/>
      <c r="I44" s="27"/>
      <c r="J44" s="28">
        <v>131.91372000000001</v>
      </c>
      <c r="K44" s="28">
        <v>0</v>
      </c>
      <c r="L44" s="28">
        <v>0</v>
      </c>
      <c r="M44" s="28">
        <v>25</v>
      </c>
      <c r="N44" s="28">
        <v>130.91872000000001</v>
      </c>
      <c r="O44" s="28">
        <v>0</v>
      </c>
      <c r="P44" s="28">
        <v>0</v>
      </c>
      <c r="Q44" s="28">
        <v>0</v>
      </c>
      <c r="R44" s="28">
        <v>0</v>
      </c>
      <c r="S44" s="28">
        <f t="shared" si="0"/>
        <v>26</v>
      </c>
      <c r="T44" s="28">
        <f t="shared" si="1"/>
        <v>131.91372000000001</v>
      </c>
      <c r="U44" s="4">
        <v>8</v>
      </c>
      <c r="V44" s="4">
        <v>62.775349300000002</v>
      </c>
      <c r="W44" s="4">
        <v>3</v>
      </c>
      <c r="X44" s="4">
        <v>34.317172100000001</v>
      </c>
      <c r="Y44" s="4">
        <v>1</v>
      </c>
      <c r="Z44" s="4">
        <v>243.2358606</v>
      </c>
      <c r="AA44" s="4">
        <v>1</v>
      </c>
      <c r="AB44" s="4">
        <v>15.9183678</v>
      </c>
      <c r="AC44" s="4">
        <v>0</v>
      </c>
      <c r="AD44" s="4">
        <v>0</v>
      </c>
      <c r="AE44" s="4">
        <v>13</v>
      </c>
      <c r="AF44" s="4">
        <v>356.24674979999998</v>
      </c>
      <c r="AG44" s="4">
        <v>0</v>
      </c>
      <c r="AH44" s="4">
        <v>0</v>
      </c>
      <c r="AI44" s="4">
        <v>3</v>
      </c>
      <c r="AJ44" s="4">
        <v>17.071279000000001</v>
      </c>
      <c r="AK44" s="4">
        <v>2</v>
      </c>
      <c r="AL44" s="4">
        <v>27.130358000000001</v>
      </c>
      <c r="AM44" s="4">
        <v>0</v>
      </c>
      <c r="AN44" s="4">
        <v>0</v>
      </c>
      <c r="AO44" s="4">
        <v>0</v>
      </c>
      <c r="AP44" s="4">
        <v>0</v>
      </c>
      <c r="AQ44" s="4">
        <v>1</v>
      </c>
      <c r="AR44" s="4">
        <v>0</v>
      </c>
      <c r="AS44" s="4">
        <v>6</v>
      </c>
      <c r="AT44" s="4">
        <v>44.201636999999998</v>
      </c>
      <c r="AU44" s="4">
        <v>0</v>
      </c>
      <c r="AV44" s="4">
        <v>0</v>
      </c>
      <c r="AW44" s="4">
        <v>0</v>
      </c>
      <c r="AX44" s="4">
        <v>0</v>
      </c>
      <c r="AY44" s="4">
        <v>12</v>
      </c>
      <c r="AZ44" s="4">
        <v>292.70848660000001</v>
      </c>
      <c r="BA44" s="4">
        <v>118</v>
      </c>
      <c r="BB44" s="4">
        <v>464.8675715</v>
      </c>
      <c r="BC44" s="4">
        <v>16</v>
      </c>
      <c r="BD44" s="4">
        <v>1372.6745946999999</v>
      </c>
      <c r="BE44" s="4">
        <v>146</v>
      </c>
      <c r="BF44" s="4">
        <v>2130.2506527999999</v>
      </c>
      <c r="BG44" s="4">
        <v>0</v>
      </c>
      <c r="BH44" s="4">
        <v>0</v>
      </c>
    </row>
    <row r="45" spans="3:60" s="1" customFormat="1" ht="26.1" customHeight="1" x14ac:dyDescent="0.35">
      <c r="C45" s="26" t="s">
        <v>66</v>
      </c>
      <c r="D45" s="26"/>
      <c r="E45" s="26"/>
      <c r="F45" s="26"/>
      <c r="G45" s="27">
        <v>0</v>
      </c>
      <c r="H45" s="27"/>
      <c r="I45" s="27"/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6</v>
      </c>
      <c r="P45" s="28">
        <v>906.00000069999999</v>
      </c>
      <c r="Q45" s="28">
        <v>3</v>
      </c>
      <c r="R45" s="28">
        <v>222.87283149999999</v>
      </c>
      <c r="S45" s="28">
        <f t="shared" si="0"/>
        <v>9</v>
      </c>
      <c r="T45" s="28">
        <f t="shared" si="1"/>
        <v>1128.8728321999999</v>
      </c>
      <c r="U45" s="4">
        <v>365</v>
      </c>
      <c r="V45" s="4">
        <v>14572.5765837</v>
      </c>
      <c r="W45" s="4">
        <v>263</v>
      </c>
      <c r="X45" s="4">
        <v>14757.318788099999</v>
      </c>
      <c r="Y45" s="4">
        <v>131</v>
      </c>
      <c r="Z45" s="4">
        <v>15415.0353428</v>
      </c>
      <c r="AA45" s="4">
        <v>0</v>
      </c>
      <c r="AB45" s="4">
        <v>0</v>
      </c>
      <c r="AC45" s="4">
        <v>0</v>
      </c>
      <c r="AD45" s="4">
        <v>0</v>
      </c>
      <c r="AE45" s="4">
        <v>759</v>
      </c>
      <c r="AF45" s="4">
        <v>44744.930714599999</v>
      </c>
      <c r="AG45" s="4">
        <v>0</v>
      </c>
      <c r="AH45" s="4">
        <v>0</v>
      </c>
      <c r="AI45" s="4">
        <v>61</v>
      </c>
      <c r="AJ45" s="4">
        <v>744.70725600000003</v>
      </c>
      <c r="AK45" s="4">
        <v>191</v>
      </c>
      <c r="AL45" s="4">
        <v>2602.1076315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252</v>
      </c>
      <c r="AT45" s="4">
        <v>3346.8148875000002</v>
      </c>
      <c r="AU45" s="4">
        <v>0</v>
      </c>
      <c r="AV45" s="4">
        <v>0</v>
      </c>
      <c r="AW45" s="4">
        <v>14</v>
      </c>
      <c r="AX45" s="4">
        <v>272.1584441</v>
      </c>
      <c r="AY45" s="4">
        <v>117</v>
      </c>
      <c r="AZ45" s="4">
        <v>3566.6496476000002</v>
      </c>
      <c r="BA45" s="4">
        <v>3948</v>
      </c>
      <c r="BB45" s="4">
        <v>12753.4338639</v>
      </c>
      <c r="BC45" s="4">
        <v>18459</v>
      </c>
      <c r="BD45" s="4">
        <v>32361.627893199999</v>
      </c>
      <c r="BE45" s="4">
        <v>22538</v>
      </c>
      <c r="BF45" s="4">
        <v>48953.869848800001</v>
      </c>
      <c r="BG45" s="4">
        <v>128</v>
      </c>
      <c r="BH45" s="4">
        <v>2476.8369168999998</v>
      </c>
    </row>
    <row r="46" spans="3:60" s="1" customFormat="1" ht="26.1" customHeight="1" x14ac:dyDescent="0.35">
      <c r="C46" s="23" t="s">
        <v>67</v>
      </c>
      <c r="D46" s="23"/>
      <c r="E46" s="23"/>
      <c r="F46" s="23"/>
      <c r="G46" s="24">
        <v>889</v>
      </c>
      <c r="H46" s="24"/>
      <c r="I46" s="24"/>
      <c r="J46" s="25">
        <v>11707.364149200001</v>
      </c>
      <c r="K46" s="25">
        <v>54051</v>
      </c>
      <c r="L46" s="25">
        <v>27433.569330900002</v>
      </c>
      <c r="M46" s="25">
        <v>42505</v>
      </c>
      <c r="N46" s="25">
        <v>19249.893733699999</v>
      </c>
      <c r="O46" s="25">
        <v>9</v>
      </c>
      <c r="P46" s="25">
        <v>2424.1536107000002</v>
      </c>
      <c r="Q46" s="25">
        <v>181</v>
      </c>
      <c r="R46" s="25">
        <v>31467.938503099998</v>
      </c>
      <c r="S46" s="28">
        <f t="shared" si="0"/>
        <v>55130</v>
      </c>
      <c r="T46" s="28">
        <f t="shared" si="1"/>
        <v>73033.025593900005</v>
      </c>
      <c r="U46" s="5">
        <v>11686</v>
      </c>
      <c r="V46" s="5">
        <v>265149.74483159999</v>
      </c>
      <c r="W46" s="5">
        <v>4191</v>
      </c>
      <c r="X46" s="5">
        <v>261660.26255799999</v>
      </c>
      <c r="Y46" s="5">
        <v>4699</v>
      </c>
      <c r="Z46" s="5">
        <v>174030.00687149999</v>
      </c>
      <c r="AA46" s="5">
        <v>1</v>
      </c>
      <c r="AB46" s="5">
        <v>15.9183678</v>
      </c>
      <c r="AC46" s="5">
        <v>0</v>
      </c>
      <c r="AD46" s="5">
        <v>0</v>
      </c>
      <c r="AE46" s="5">
        <v>20577</v>
      </c>
      <c r="AF46" s="5">
        <v>700855.93262890005</v>
      </c>
      <c r="AG46" s="5">
        <v>0</v>
      </c>
      <c r="AH46" s="5">
        <v>0</v>
      </c>
      <c r="AI46" s="5">
        <v>441</v>
      </c>
      <c r="AJ46" s="5">
        <v>3620.0307441999998</v>
      </c>
      <c r="AK46" s="5">
        <v>3743</v>
      </c>
      <c r="AL46" s="5">
        <v>41202.763089400003</v>
      </c>
      <c r="AM46" s="5">
        <v>0</v>
      </c>
      <c r="AN46" s="5">
        <v>0</v>
      </c>
      <c r="AO46" s="5">
        <v>1</v>
      </c>
      <c r="AP46" s="5">
        <v>927.92255890000001</v>
      </c>
      <c r="AQ46" s="5">
        <v>3291</v>
      </c>
      <c r="AR46" s="5">
        <v>636.77826279999999</v>
      </c>
      <c r="AS46" s="5">
        <v>7476</v>
      </c>
      <c r="AT46" s="5">
        <v>46387.494655299997</v>
      </c>
      <c r="AU46" s="5">
        <v>51</v>
      </c>
      <c r="AV46" s="5">
        <v>35347.553822000002</v>
      </c>
      <c r="AW46" s="5">
        <v>340</v>
      </c>
      <c r="AX46" s="5">
        <v>7272.8459931999996</v>
      </c>
      <c r="AY46" s="5">
        <v>4481</v>
      </c>
      <c r="AZ46" s="5">
        <v>181602.44292500001</v>
      </c>
      <c r="BA46" s="5">
        <v>108420</v>
      </c>
      <c r="BB46" s="5">
        <v>110578.92246079999</v>
      </c>
      <c r="BC46" s="5">
        <v>301675</v>
      </c>
      <c r="BD46" s="5">
        <v>1194059.6494233001</v>
      </c>
      <c r="BE46" s="5">
        <v>414967</v>
      </c>
      <c r="BF46" s="5">
        <v>1528861.4146243001</v>
      </c>
      <c r="BG46" s="5">
        <v>59227</v>
      </c>
      <c r="BH46" s="5">
        <v>53744.9831366</v>
      </c>
    </row>
    <row r="47" spans="3:60" s="1" customFormat="1" ht="26.1" customHeight="1" x14ac:dyDescent="0.35">
      <c r="C47" s="26" t="s">
        <v>68</v>
      </c>
      <c r="D47" s="26"/>
      <c r="E47" s="26"/>
      <c r="F47" s="26"/>
      <c r="G47" s="27">
        <v>0</v>
      </c>
      <c r="H47" s="27"/>
      <c r="I47" s="27"/>
      <c r="J47" s="28">
        <v>0</v>
      </c>
      <c r="K47" s="28">
        <v>30</v>
      </c>
      <c r="L47" s="28">
        <v>74.566909999999993</v>
      </c>
      <c r="M47" s="28">
        <v>2</v>
      </c>
      <c r="N47" s="28">
        <v>3.2760199999999999</v>
      </c>
      <c r="O47" s="28">
        <v>0</v>
      </c>
      <c r="P47" s="28">
        <v>0</v>
      </c>
      <c r="Q47" s="28">
        <v>6</v>
      </c>
      <c r="R47" s="28">
        <v>1523.90885</v>
      </c>
      <c r="S47" s="28">
        <f t="shared" si="0"/>
        <v>36</v>
      </c>
      <c r="T47" s="28">
        <f t="shared" si="1"/>
        <v>1598.47576</v>
      </c>
      <c r="U47" s="4">
        <v>311</v>
      </c>
      <c r="V47" s="4">
        <v>1755.53647</v>
      </c>
      <c r="W47" s="4">
        <v>28</v>
      </c>
      <c r="X47" s="4">
        <v>1294.82033</v>
      </c>
      <c r="Y47" s="4">
        <v>1</v>
      </c>
      <c r="Z47" s="4">
        <v>151.13571999999999</v>
      </c>
      <c r="AA47" s="4">
        <v>0</v>
      </c>
      <c r="AB47" s="4">
        <v>0</v>
      </c>
      <c r="AC47" s="4">
        <v>0</v>
      </c>
      <c r="AD47" s="4">
        <v>0</v>
      </c>
      <c r="AE47" s="4">
        <v>340</v>
      </c>
      <c r="AF47" s="4">
        <v>3201.4925199999998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25</v>
      </c>
      <c r="BB47" s="4">
        <v>34.268610000000002</v>
      </c>
      <c r="BC47" s="4">
        <v>1849</v>
      </c>
      <c r="BD47" s="4">
        <v>9992.1368899999998</v>
      </c>
      <c r="BE47" s="4">
        <v>1874</v>
      </c>
      <c r="BF47" s="4">
        <v>10026.405500000001</v>
      </c>
      <c r="BG47" s="4">
        <v>40</v>
      </c>
      <c r="BH47" s="4">
        <v>117.13105</v>
      </c>
    </row>
    <row r="48" spans="3:60" s="1" customFormat="1" ht="26.1" customHeight="1" x14ac:dyDescent="0.35">
      <c r="C48" s="26" t="s">
        <v>69</v>
      </c>
      <c r="D48" s="26"/>
      <c r="E48" s="26"/>
      <c r="F48" s="26"/>
      <c r="G48" s="27">
        <v>15</v>
      </c>
      <c r="H48" s="27"/>
      <c r="I48" s="27"/>
      <c r="J48" s="28">
        <v>262.08879159999998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3</v>
      </c>
      <c r="R48" s="28">
        <v>12.759422000000001</v>
      </c>
      <c r="S48" s="28">
        <f t="shared" si="0"/>
        <v>18</v>
      </c>
      <c r="T48" s="28">
        <f t="shared" si="1"/>
        <v>274.84821360000001</v>
      </c>
      <c r="U48" s="4">
        <v>63</v>
      </c>
      <c r="V48" s="4">
        <v>619.33925590000001</v>
      </c>
      <c r="W48" s="4">
        <v>18</v>
      </c>
      <c r="X48" s="4">
        <v>228.2415785</v>
      </c>
      <c r="Y48" s="4">
        <v>1</v>
      </c>
      <c r="Z48" s="4">
        <v>1.71515</v>
      </c>
      <c r="AA48" s="4">
        <v>0</v>
      </c>
      <c r="AB48" s="4">
        <v>0</v>
      </c>
      <c r="AC48" s="4">
        <v>0</v>
      </c>
      <c r="AD48" s="4">
        <v>0</v>
      </c>
      <c r="AE48" s="4">
        <v>82</v>
      </c>
      <c r="AF48" s="4">
        <v>849.29598439999995</v>
      </c>
      <c r="AG48" s="4">
        <v>0</v>
      </c>
      <c r="AH48" s="4">
        <v>0</v>
      </c>
      <c r="AI48" s="4">
        <v>0</v>
      </c>
      <c r="AJ48" s="4">
        <v>0</v>
      </c>
      <c r="AK48" s="4">
        <v>450</v>
      </c>
      <c r="AL48" s="4">
        <v>4751.4120555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450</v>
      </c>
      <c r="AT48" s="4">
        <v>4751.4120555</v>
      </c>
      <c r="AU48" s="4">
        <v>0</v>
      </c>
      <c r="AV48" s="4">
        <v>0</v>
      </c>
      <c r="AW48" s="4">
        <v>0</v>
      </c>
      <c r="AX48" s="4">
        <v>0</v>
      </c>
      <c r="AY48" s="4">
        <v>45</v>
      </c>
      <c r="AZ48" s="4">
        <v>1283.9429814</v>
      </c>
      <c r="BA48" s="4">
        <v>2</v>
      </c>
      <c r="BB48" s="4">
        <v>1.0098039999999999</v>
      </c>
      <c r="BC48" s="4">
        <v>337</v>
      </c>
      <c r="BD48" s="4">
        <v>2975.3734608</v>
      </c>
      <c r="BE48" s="4">
        <v>384</v>
      </c>
      <c r="BF48" s="4">
        <v>4260.3262462000002</v>
      </c>
      <c r="BG48" s="4">
        <v>0</v>
      </c>
      <c r="BH48" s="4">
        <v>0</v>
      </c>
    </row>
    <row r="49" spans="3:60" s="1" customFormat="1" ht="26.1" customHeight="1" x14ac:dyDescent="0.35">
      <c r="C49" s="26" t="s">
        <v>70</v>
      </c>
      <c r="D49" s="26"/>
      <c r="E49" s="26"/>
      <c r="F49" s="26"/>
      <c r="G49" s="27">
        <v>0</v>
      </c>
      <c r="H49" s="27"/>
      <c r="I49" s="27"/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f t="shared" si="0"/>
        <v>0</v>
      </c>
      <c r="T49" s="28">
        <f t="shared" si="1"/>
        <v>0</v>
      </c>
      <c r="U49" s="4">
        <v>12</v>
      </c>
      <c r="V49" s="4">
        <v>429.96820000000002</v>
      </c>
      <c r="W49" s="4">
        <v>6</v>
      </c>
      <c r="X49" s="4">
        <v>255.23582999999999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18</v>
      </c>
      <c r="AF49" s="4">
        <v>685.20402999999999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3</v>
      </c>
      <c r="BD49" s="4">
        <v>14.933009999999999</v>
      </c>
      <c r="BE49" s="4">
        <v>3</v>
      </c>
      <c r="BF49" s="4">
        <v>14.933009999999999</v>
      </c>
      <c r="BG49" s="4">
        <v>0</v>
      </c>
      <c r="BH49" s="4">
        <v>0</v>
      </c>
    </row>
    <row r="50" spans="3:60" s="1" customFormat="1" ht="26.1" customHeight="1" x14ac:dyDescent="0.35">
      <c r="C50" s="26" t="s">
        <v>71</v>
      </c>
      <c r="D50" s="26"/>
      <c r="E50" s="26"/>
      <c r="F50" s="26"/>
      <c r="G50" s="27">
        <v>0</v>
      </c>
      <c r="H50" s="27"/>
      <c r="I50" s="27"/>
      <c r="J50" s="28">
        <v>0</v>
      </c>
      <c r="K50" s="28">
        <v>1220</v>
      </c>
      <c r="L50" s="28">
        <v>432.30237</v>
      </c>
      <c r="M50" s="28">
        <v>1220</v>
      </c>
      <c r="N50" s="28">
        <v>432.30237</v>
      </c>
      <c r="O50" s="28">
        <v>0</v>
      </c>
      <c r="P50" s="28">
        <v>0</v>
      </c>
      <c r="Q50" s="28">
        <v>0</v>
      </c>
      <c r="R50" s="28">
        <v>0</v>
      </c>
      <c r="S50" s="28">
        <f t="shared" si="0"/>
        <v>1220</v>
      </c>
      <c r="T50" s="28">
        <f t="shared" si="1"/>
        <v>432.30237</v>
      </c>
      <c r="U50" s="4">
        <v>6</v>
      </c>
      <c r="V50" s="4">
        <v>2.0356200000000002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6</v>
      </c>
      <c r="AF50" s="4">
        <v>2.0356200000000002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1</v>
      </c>
      <c r="AR50" s="4">
        <v>0.28232000000000002</v>
      </c>
      <c r="AS50" s="4">
        <v>1</v>
      </c>
      <c r="AT50" s="4">
        <v>0.28232000000000002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25</v>
      </c>
      <c r="BD50" s="4">
        <v>1323.8975700000001</v>
      </c>
      <c r="BE50" s="4">
        <v>25</v>
      </c>
      <c r="BF50" s="4">
        <v>1323.8975700000001</v>
      </c>
      <c r="BG50" s="4">
        <v>1192</v>
      </c>
      <c r="BH50" s="4">
        <v>348.28503999999998</v>
      </c>
    </row>
    <row r="51" spans="3:60" s="1" customFormat="1" ht="26.1" customHeight="1" x14ac:dyDescent="0.35">
      <c r="C51" s="26" t="s">
        <v>72</v>
      </c>
      <c r="D51" s="26"/>
      <c r="E51" s="26"/>
      <c r="F51" s="26"/>
      <c r="G51" s="27">
        <v>0</v>
      </c>
      <c r="H51" s="27"/>
      <c r="I51" s="27"/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f t="shared" si="0"/>
        <v>0</v>
      </c>
      <c r="T51" s="28">
        <f t="shared" si="1"/>
        <v>0</v>
      </c>
      <c r="U51" s="4">
        <v>61</v>
      </c>
      <c r="V51" s="4">
        <v>1554.3439100000001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61</v>
      </c>
      <c r="AF51" s="4">
        <v>1554.3439100000001</v>
      </c>
      <c r="AG51" s="4">
        <v>0</v>
      </c>
      <c r="AH51" s="4">
        <v>0</v>
      </c>
      <c r="AI51" s="4">
        <v>0</v>
      </c>
      <c r="AJ51" s="4">
        <v>0</v>
      </c>
      <c r="AK51" s="4">
        <v>84</v>
      </c>
      <c r="AL51" s="4">
        <v>812.30363999999997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84</v>
      </c>
      <c r="AT51" s="4">
        <v>812.30363999999997</v>
      </c>
      <c r="AU51" s="4">
        <v>0</v>
      </c>
      <c r="AV51" s="4">
        <v>0</v>
      </c>
      <c r="AW51" s="4">
        <v>0</v>
      </c>
      <c r="AX51" s="4">
        <v>0</v>
      </c>
      <c r="AY51" s="4">
        <v>37</v>
      </c>
      <c r="AZ51" s="4">
        <v>969.32042000000001</v>
      </c>
      <c r="BA51" s="4">
        <v>0</v>
      </c>
      <c r="BB51" s="4">
        <v>0</v>
      </c>
      <c r="BC51" s="4">
        <v>19</v>
      </c>
      <c r="BD51" s="4">
        <v>163.45761999999999</v>
      </c>
      <c r="BE51" s="4">
        <v>56</v>
      </c>
      <c r="BF51" s="4">
        <v>1132.7780399999999</v>
      </c>
      <c r="BG51" s="4">
        <v>2</v>
      </c>
      <c r="BH51" s="4">
        <v>35.154519999999998</v>
      </c>
    </row>
    <row r="52" spans="3:60" s="1" customFormat="1" ht="26.1" customHeight="1" x14ac:dyDescent="0.35">
      <c r="C52" s="26" t="s">
        <v>73</v>
      </c>
      <c r="D52" s="26"/>
      <c r="E52" s="26"/>
      <c r="F52" s="26"/>
      <c r="G52" s="27">
        <v>0</v>
      </c>
      <c r="H52" s="27"/>
      <c r="I52" s="27"/>
      <c r="J52" s="28">
        <v>0</v>
      </c>
      <c r="K52" s="28">
        <v>533</v>
      </c>
      <c r="L52" s="28">
        <v>196.00270209999999</v>
      </c>
      <c r="M52" s="28">
        <v>476</v>
      </c>
      <c r="N52" s="28">
        <v>162.03694859999999</v>
      </c>
      <c r="O52" s="28">
        <v>0</v>
      </c>
      <c r="P52" s="28">
        <v>0</v>
      </c>
      <c r="Q52" s="28">
        <v>0</v>
      </c>
      <c r="R52" s="28">
        <v>0</v>
      </c>
      <c r="S52" s="28">
        <f t="shared" si="0"/>
        <v>533</v>
      </c>
      <c r="T52" s="28">
        <f t="shared" si="1"/>
        <v>196.00270209999999</v>
      </c>
      <c r="U52" s="4">
        <v>0</v>
      </c>
      <c r="V52" s="4">
        <v>0</v>
      </c>
      <c r="W52" s="4">
        <v>258</v>
      </c>
      <c r="X52" s="4">
        <v>122.71538459999999</v>
      </c>
      <c r="Y52" s="4">
        <v>998</v>
      </c>
      <c r="Z52" s="4">
        <v>380.30551489999999</v>
      </c>
      <c r="AA52" s="4">
        <v>0</v>
      </c>
      <c r="AB52" s="4">
        <v>0</v>
      </c>
      <c r="AC52" s="4">
        <v>0</v>
      </c>
      <c r="AD52" s="4">
        <v>0</v>
      </c>
      <c r="AE52" s="4">
        <v>1256</v>
      </c>
      <c r="AF52" s="4">
        <v>503.02089949999998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1302</v>
      </c>
      <c r="AP52" s="4">
        <v>673.21951079999997</v>
      </c>
      <c r="AQ52" s="4">
        <v>0</v>
      </c>
      <c r="AR52" s="4">
        <v>0</v>
      </c>
      <c r="AS52" s="4">
        <v>1302</v>
      </c>
      <c r="AT52" s="4">
        <v>673.21951079999997</v>
      </c>
      <c r="AU52" s="4">
        <v>11335</v>
      </c>
      <c r="AV52" s="4">
        <v>2667.6031435999998</v>
      </c>
      <c r="AW52" s="4">
        <v>0</v>
      </c>
      <c r="AX52" s="4">
        <v>0</v>
      </c>
      <c r="AY52" s="4">
        <v>8108</v>
      </c>
      <c r="AZ52" s="4">
        <v>2908.5399416999999</v>
      </c>
      <c r="BA52" s="4">
        <v>8108</v>
      </c>
      <c r="BB52" s="4">
        <v>2908.5399416999999</v>
      </c>
      <c r="BC52" s="4">
        <v>0</v>
      </c>
      <c r="BD52" s="4">
        <v>0</v>
      </c>
      <c r="BE52" s="4">
        <v>27551</v>
      </c>
      <c r="BF52" s="4">
        <v>8484.6830269999991</v>
      </c>
      <c r="BG52" s="4">
        <v>0</v>
      </c>
      <c r="BH52" s="4">
        <v>0</v>
      </c>
    </row>
    <row r="53" spans="3:60" s="1" customFormat="1" ht="26.1" customHeight="1" x14ac:dyDescent="0.35">
      <c r="C53" s="26" t="s">
        <v>74</v>
      </c>
      <c r="D53" s="26"/>
      <c r="E53" s="26"/>
      <c r="F53" s="26"/>
      <c r="G53" s="27">
        <v>0</v>
      </c>
      <c r="H53" s="27"/>
      <c r="I53" s="27"/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f t="shared" si="0"/>
        <v>0</v>
      </c>
      <c r="T53" s="28">
        <f t="shared" si="1"/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11</v>
      </c>
      <c r="AR53" s="4">
        <v>78.353333399999997</v>
      </c>
      <c r="AS53" s="4">
        <v>11</v>
      </c>
      <c r="AT53" s="4">
        <v>78.353333399999997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1</v>
      </c>
      <c r="BD53" s="4">
        <v>83.333259999999996</v>
      </c>
      <c r="BE53" s="4">
        <v>1</v>
      </c>
      <c r="BF53" s="4">
        <v>83.333259999999996</v>
      </c>
      <c r="BG53" s="4">
        <v>0</v>
      </c>
      <c r="BH53" s="4">
        <v>0</v>
      </c>
    </row>
    <row r="54" spans="3:60" s="1" customFormat="1" ht="26.1" customHeight="1" x14ac:dyDescent="0.35">
      <c r="C54" s="23" t="s">
        <v>75</v>
      </c>
      <c r="D54" s="23"/>
      <c r="E54" s="23"/>
      <c r="F54" s="23"/>
      <c r="G54" s="24">
        <v>15</v>
      </c>
      <c r="H54" s="24"/>
      <c r="I54" s="24"/>
      <c r="J54" s="25">
        <v>262.08879159999998</v>
      </c>
      <c r="K54" s="25">
        <v>1783</v>
      </c>
      <c r="L54" s="25">
        <v>702.87198209999997</v>
      </c>
      <c r="M54" s="25">
        <v>1698</v>
      </c>
      <c r="N54" s="25">
        <v>597.61533859999997</v>
      </c>
      <c r="O54" s="25">
        <v>0</v>
      </c>
      <c r="P54" s="25">
        <v>0</v>
      </c>
      <c r="Q54" s="25">
        <v>9</v>
      </c>
      <c r="R54" s="25">
        <v>1536.6682719999999</v>
      </c>
      <c r="S54" s="28">
        <f t="shared" si="0"/>
        <v>1807</v>
      </c>
      <c r="T54" s="28">
        <f t="shared" si="1"/>
        <v>2501.6290456999996</v>
      </c>
      <c r="U54" s="5">
        <v>453</v>
      </c>
      <c r="V54" s="5">
        <v>4361.2234558999999</v>
      </c>
      <c r="W54" s="5">
        <v>310</v>
      </c>
      <c r="X54" s="5">
        <v>1901.0131231</v>
      </c>
      <c r="Y54" s="5">
        <v>1000</v>
      </c>
      <c r="Z54" s="5">
        <v>533.15638490000003</v>
      </c>
      <c r="AA54" s="5">
        <v>0</v>
      </c>
      <c r="AB54" s="5">
        <v>0</v>
      </c>
      <c r="AC54" s="5">
        <v>0</v>
      </c>
      <c r="AD54" s="5">
        <v>0</v>
      </c>
      <c r="AE54" s="5">
        <v>1763</v>
      </c>
      <c r="AF54" s="5">
        <v>6795.3929638999998</v>
      </c>
      <c r="AG54" s="5">
        <v>0</v>
      </c>
      <c r="AH54" s="5">
        <v>0</v>
      </c>
      <c r="AI54" s="5">
        <v>0</v>
      </c>
      <c r="AJ54" s="5">
        <v>0</v>
      </c>
      <c r="AK54" s="5">
        <v>534</v>
      </c>
      <c r="AL54" s="5">
        <v>5563.7156955</v>
      </c>
      <c r="AM54" s="5">
        <v>0</v>
      </c>
      <c r="AN54" s="5">
        <v>0</v>
      </c>
      <c r="AO54" s="5">
        <v>1302</v>
      </c>
      <c r="AP54" s="5">
        <v>673.21951079999997</v>
      </c>
      <c r="AQ54" s="5">
        <v>12</v>
      </c>
      <c r="AR54" s="5">
        <v>78.635653399999995</v>
      </c>
      <c r="AS54" s="5">
        <v>1848</v>
      </c>
      <c r="AT54" s="5">
        <v>6315.5708597000003</v>
      </c>
      <c r="AU54" s="5">
        <v>11335</v>
      </c>
      <c r="AV54" s="5">
        <v>2667.6031435999998</v>
      </c>
      <c r="AW54" s="5">
        <v>0</v>
      </c>
      <c r="AX54" s="5">
        <v>0</v>
      </c>
      <c r="AY54" s="5">
        <v>8190</v>
      </c>
      <c r="AZ54" s="5">
        <v>5161.8033431000003</v>
      </c>
      <c r="BA54" s="5">
        <v>8135</v>
      </c>
      <c r="BB54" s="5">
        <v>2943.8183557000002</v>
      </c>
      <c r="BC54" s="5">
        <v>2234</v>
      </c>
      <c r="BD54" s="5">
        <v>14553.1318108</v>
      </c>
      <c r="BE54" s="5">
        <v>29894</v>
      </c>
      <c r="BF54" s="5">
        <v>25326.3566532</v>
      </c>
      <c r="BG54" s="5">
        <v>1234</v>
      </c>
      <c r="BH54" s="5">
        <v>500.57060999999999</v>
      </c>
    </row>
    <row r="55" spans="3:60" s="1" customFormat="1" ht="26.1" customHeight="1" x14ac:dyDescent="0.35">
      <c r="C55" s="26" t="s">
        <v>76</v>
      </c>
      <c r="D55" s="26"/>
      <c r="E55" s="26"/>
      <c r="F55" s="26"/>
      <c r="G55" s="27">
        <v>2326</v>
      </c>
      <c r="H55" s="27"/>
      <c r="I55" s="27"/>
      <c r="J55" s="28">
        <v>25745.730591899999</v>
      </c>
      <c r="K55" s="28">
        <v>57232</v>
      </c>
      <c r="L55" s="28">
        <v>50468.9622409</v>
      </c>
      <c r="M55" s="28">
        <v>45122</v>
      </c>
      <c r="N55" s="28">
        <v>32005.929367799999</v>
      </c>
      <c r="O55" s="28">
        <v>97</v>
      </c>
      <c r="P55" s="28">
        <v>24856.179148300002</v>
      </c>
      <c r="Q55" s="28">
        <v>1168</v>
      </c>
      <c r="R55" s="28">
        <v>121930.7569453</v>
      </c>
      <c r="S55" s="28">
        <f t="shared" si="0"/>
        <v>60823</v>
      </c>
      <c r="T55" s="28">
        <f t="shared" si="1"/>
        <v>223001.62892640001</v>
      </c>
      <c r="U55" s="7">
        <v>29762</v>
      </c>
      <c r="V55" s="7">
        <v>510650.5519817</v>
      </c>
      <c r="W55" s="7">
        <v>7662</v>
      </c>
      <c r="X55" s="7">
        <v>531525.10070800001</v>
      </c>
      <c r="Y55" s="7">
        <v>6403</v>
      </c>
      <c r="Z55" s="7">
        <v>387424.8815438</v>
      </c>
      <c r="AA55" s="7">
        <v>114</v>
      </c>
      <c r="AB55" s="7">
        <v>2992.9630025000001</v>
      </c>
      <c r="AC55" s="7">
        <v>135</v>
      </c>
      <c r="AD55" s="8"/>
      <c r="AE55" s="8"/>
      <c r="AF55" s="8"/>
      <c r="AG55" s="7">
        <v>11</v>
      </c>
      <c r="AH55" s="8"/>
      <c r="AI55" s="7">
        <v>2895</v>
      </c>
      <c r="AJ55" s="8"/>
      <c r="AK55" s="7">
        <v>12895</v>
      </c>
      <c r="AL55" s="8"/>
      <c r="AM55" s="7">
        <v>5</v>
      </c>
      <c r="AN55" s="8"/>
      <c r="AO55" s="7">
        <v>1303</v>
      </c>
      <c r="AP55" s="8"/>
      <c r="AQ55" s="7">
        <v>3880</v>
      </c>
      <c r="AR55" s="8"/>
      <c r="AS55" s="8"/>
      <c r="AT55" s="8"/>
      <c r="AU55" s="7">
        <v>11485</v>
      </c>
      <c r="AV55" s="8"/>
      <c r="AW55" s="7">
        <v>1015</v>
      </c>
      <c r="AX55" s="7">
        <v>19084.833317699999</v>
      </c>
      <c r="AY55" s="7">
        <v>37240</v>
      </c>
      <c r="AZ55" s="7">
        <v>791046.60092919995</v>
      </c>
      <c r="BA55" s="7">
        <v>133158</v>
      </c>
      <c r="BB55" s="7">
        <v>209032.88908759999</v>
      </c>
      <c r="BC55" s="7">
        <v>372550</v>
      </c>
      <c r="BD55" s="7">
        <v>5511909.9867000999</v>
      </c>
      <c r="BE55" s="7">
        <v>555448</v>
      </c>
      <c r="BF55" s="7">
        <v>7001491.2452640999</v>
      </c>
      <c r="BG55" s="7">
        <v>70361</v>
      </c>
      <c r="BH55" s="7">
        <v>228235.77190319999</v>
      </c>
    </row>
    <row r="56" spans="3:60" s="1" customFormat="1" ht="26.1" customHeight="1" x14ac:dyDescent="0.35">
      <c r="C56" s="26" t="s">
        <v>77</v>
      </c>
      <c r="D56" s="26"/>
      <c r="E56" s="26"/>
      <c r="F56" s="26"/>
      <c r="G56" s="27">
        <v>0</v>
      </c>
      <c r="H56" s="27"/>
      <c r="I56" s="27"/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175</v>
      </c>
      <c r="R56" s="28">
        <v>35.32</v>
      </c>
      <c r="S56" s="28">
        <f t="shared" si="0"/>
        <v>175</v>
      </c>
      <c r="T56" s="28">
        <f t="shared" si="1"/>
        <v>35.32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11</v>
      </c>
      <c r="AJ56" s="4">
        <v>83.21</v>
      </c>
      <c r="AK56" s="4">
        <v>156</v>
      </c>
      <c r="AL56" s="4">
        <v>1166.18</v>
      </c>
      <c r="AM56" s="4">
        <v>0</v>
      </c>
      <c r="AN56" s="4">
        <v>0</v>
      </c>
      <c r="AO56" s="4">
        <v>0</v>
      </c>
      <c r="AP56" s="4">
        <v>0</v>
      </c>
      <c r="AQ56" s="4">
        <v>20</v>
      </c>
      <c r="AR56" s="4">
        <v>4.4000000000000004</v>
      </c>
      <c r="AS56" s="4">
        <v>187</v>
      </c>
      <c r="AT56" s="4">
        <v>1253.79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1641</v>
      </c>
      <c r="BD56" s="4">
        <v>11031.49</v>
      </c>
      <c r="BE56" s="4">
        <v>1641</v>
      </c>
      <c r="BF56" s="4">
        <v>11031.49</v>
      </c>
      <c r="BG56" s="4">
        <v>0</v>
      </c>
      <c r="BH56" s="4">
        <v>0</v>
      </c>
    </row>
    <row r="57" spans="3:60" s="1" customFormat="1" ht="26.1" customHeight="1" x14ac:dyDescent="0.35">
      <c r="C57" s="26" t="s">
        <v>78</v>
      </c>
      <c r="D57" s="26"/>
      <c r="E57" s="26"/>
      <c r="F57" s="26"/>
      <c r="G57" s="27">
        <v>0</v>
      </c>
      <c r="H57" s="27"/>
      <c r="I57" s="27"/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f t="shared" si="0"/>
        <v>0</v>
      </c>
      <c r="T57" s="28">
        <f t="shared" si="1"/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</row>
    <row r="58" spans="3:60" s="1" customFormat="1" ht="26.1" customHeight="1" x14ac:dyDescent="0.35">
      <c r="C58" s="26" t="s">
        <v>79</v>
      </c>
      <c r="D58" s="26"/>
      <c r="E58" s="26"/>
      <c r="F58" s="26"/>
      <c r="G58" s="27">
        <v>0</v>
      </c>
      <c r="H58" s="27"/>
      <c r="I58" s="27"/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f t="shared" si="0"/>
        <v>0</v>
      </c>
      <c r="T58" s="28">
        <f t="shared" si="1"/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67</v>
      </c>
      <c r="AJ58" s="4">
        <v>2.5127999999999999E-3</v>
      </c>
      <c r="AK58" s="4">
        <v>53</v>
      </c>
      <c r="AL58" s="4">
        <v>4.5706999999999996E-3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120</v>
      </c>
      <c r="AT58" s="4">
        <v>7.0835000000000004E-3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</row>
    <row r="59" spans="3:60" s="1" customFormat="1" ht="26.1" customHeight="1" x14ac:dyDescent="0.35">
      <c r="C59" s="26" t="s">
        <v>80</v>
      </c>
      <c r="D59" s="26"/>
      <c r="E59" s="26"/>
      <c r="F59" s="26"/>
      <c r="G59" s="27">
        <v>0</v>
      </c>
      <c r="H59" s="27"/>
      <c r="I59" s="27"/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f t="shared" si="0"/>
        <v>0</v>
      </c>
      <c r="T59" s="28">
        <f t="shared" si="1"/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1</v>
      </c>
      <c r="AJ59" s="4">
        <v>1.485E-4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1</v>
      </c>
      <c r="AT59" s="4">
        <v>1.485E-4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11</v>
      </c>
      <c r="BB59" s="4">
        <v>5.5579999999999996E-4</v>
      </c>
      <c r="BC59" s="4">
        <v>0</v>
      </c>
      <c r="BD59" s="4">
        <v>0</v>
      </c>
      <c r="BE59" s="4">
        <v>11</v>
      </c>
      <c r="BF59" s="4">
        <v>5.5579999999999996E-4</v>
      </c>
      <c r="BG59" s="4">
        <v>0</v>
      </c>
      <c r="BH59" s="4">
        <v>0</v>
      </c>
    </row>
    <row r="60" spans="3:60" s="1" customFormat="1" ht="26.1" customHeight="1" x14ac:dyDescent="0.35">
      <c r="C60" s="23" t="s">
        <v>81</v>
      </c>
      <c r="D60" s="23"/>
      <c r="E60" s="23"/>
      <c r="F60" s="23"/>
      <c r="G60" s="24">
        <v>0</v>
      </c>
      <c r="H60" s="24"/>
      <c r="I60" s="24"/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175</v>
      </c>
      <c r="R60" s="25">
        <v>35.32</v>
      </c>
      <c r="S60" s="28">
        <f t="shared" si="0"/>
        <v>175</v>
      </c>
      <c r="T60" s="28">
        <f t="shared" si="1"/>
        <v>35.32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79</v>
      </c>
      <c r="AJ60" s="5">
        <v>83.212661299999994</v>
      </c>
      <c r="AK60" s="5">
        <v>209</v>
      </c>
      <c r="AL60" s="5">
        <v>1166.1845707</v>
      </c>
      <c r="AM60" s="5">
        <v>0</v>
      </c>
      <c r="AN60" s="5">
        <v>0</v>
      </c>
      <c r="AO60" s="5">
        <v>0</v>
      </c>
      <c r="AP60" s="5">
        <v>0</v>
      </c>
      <c r="AQ60" s="5">
        <v>20</v>
      </c>
      <c r="AR60" s="5">
        <v>4.4000000000000004</v>
      </c>
      <c r="AS60" s="5">
        <v>308</v>
      </c>
      <c r="AT60" s="5">
        <v>1253.7972319999999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11</v>
      </c>
      <c r="BB60" s="5">
        <v>5.5579999999999996E-4</v>
      </c>
      <c r="BC60" s="5">
        <v>1641</v>
      </c>
      <c r="BD60" s="5">
        <v>11031.49</v>
      </c>
      <c r="BE60" s="5">
        <v>1652</v>
      </c>
      <c r="BF60" s="5">
        <v>11031.490555799999</v>
      </c>
      <c r="BG60" s="5">
        <v>0</v>
      </c>
      <c r="BH60" s="5">
        <v>0</v>
      </c>
    </row>
    <row r="61" spans="3:60" s="1" customFormat="1" ht="26.1" customHeight="1" x14ac:dyDescent="0.35">
      <c r="C61" s="26"/>
      <c r="D61" s="26"/>
      <c r="E61" s="26"/>
      <c r="F61" s="26"/>
      <c r="G61" s="27">
        <v>0</v>
      </c>
      <c r="H61" s="27"/>
      <c r="I61" s="27"/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175</v>
      </c>
      <c r="R61" s="28">
        <v>35.32</v>
      </c>
      <c r="S61" s="28">
        <f t="shared" si="0"/>
        <v>175</v>
      </c>
      <c r="T61" s="28">
        <f t="shared" si="1"/>
        <v>35.32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8"/>
      <c r="AE61" s="8"/>
      <c r="AF61" s="8"/>
      <c r="AG61" s="7">
        <v>0</v>
      </c>
      <c r="AH61" s="8"/>
      <c r="AI61" s="7">
        <v>79</v>
      </c>
      <c r="AJ61" s="8"/>
      <c r="AK61" s="7">
        <v>209</v>
      </c>
      <c r="AL61" s="8"/>
      <c r="AM61" s="7">
        <v>0</v>
      </c>
      <c r="AN61" s="8"/>
      <c r="AO61" s="7">
        <v>0</v>
      </c>
      <c r="AP61" s="8"/>
      <c r="AQ61" s="7">
        <v>20</v>
      </c>
      <c r="AR61" s="8"/>
      <c r="AS61" s="8"/>
      <c r="AT61" s="8"/>
      <c r="AU61" s="7">
        <v>0</v>
      </c>
      <c r="AV61" s="8"/>
      <c r="AW61" s="7">
        <v>0</v>
      </c>
      <c r="AX61" s="7">
        <v>0</v>
      </c>
      <c r="AY61" s="7">
        <v>0</v>
      </c>
      <c r="AZ61" s="7">
        <v>0</v>
      </c>
      <c r="BA61" s="7">
        <v>11</v>
      </c>
      <c r="BB61" s="7">
        <v>5.5579999999999996E-4</v>
      </c>
      <c r="BC61" s="7">
        <v>1641</v>
      </c>
      <c r="BD61" s="7">
        <v>11031.49</v>
      </c>
      <c r="BE61" s="7">
        <v>1652</v>
      </c>
      <c r="BF61" s="7">
        <v>11031.490555799999</v>
      </c>
      <c r="BG61" s="7">
        <v>0</v>
      </c>
      <c r="BH61" s="7">
        <v>0</v>
      </c>
    </row>
    <row r="62" spans="3:60" s="1" customFormat="1" ht="26.1" customHeight="1" x14ac:dyDescent="0.35">
      <c r="C62" s="29"/>
      <c r="D62" s="29"/>
      <c r="E62" s="29"/>
      <c r="F62" s="29"/>
      <c r="G62" s="27">
        <v>2326</v>
      </c>
      <c r="H62" s="27"/>
      <c r="I62" s="27"/>
      <c r="J62" s="28">
        <v>25745.730591899999</v>
      </c>
      <c r="K62" s="28">
        <v>57232</v>
      </c>
      <c r="L62" s="28">
        <v>50468.9622409</v>
      </c>
      <c r="M62" s="28">
        <v>45122</v>
      </c>
      <c r="N62" s="28">
        <v>32005.929367799999</v>
      </c>
      <c r="O62" s="28">
        <v>97</v>
      </c>
      <c r="P62" s="28">
        <v>24856.179148300002</v>
      </c>
      <c r="Q62" s="28">
        <v>1343</v>
      </c>
      <c r="R62" s="28">
        <v>121966.0769453</v>
      </c>
      <c r="S62" s="28">
        <f t="shared" si="0"/>
        <v>60998</v>
      </c>
      <c r="T62" s="28">
        <f t="shared" si="1"/>
        <v>223036.94892639999</v>
      </c>
      <c r="U62" s="7">
        <v>29762</v>
      </c>
      <c r="V62" s="7">
        <v>510650.5519817</v>
      </c>
      <c r="W62" s="7">
        <v>7662</v>
      </c>
      <c r="X62" s="7">
        <v>531525.10070800001</v>
      </c>
      <c r="Y62" s="7">
        <v>6403</v>
      </c>
      <c r="Z62" s="7">
        <v>387424.8815438</v>
      </c>
      <c r="AA62" s="7">
        <v>114</v>
      </c>
      <c r="AB62" s="7">
        <v>2992.9630025000001</v>
      </c>
      <c r="AC62" s="7">
        <v>135</v>
      </c>
      <c r="AD62" s="7">
        <v>1475.0901847</v>
      </c>
      <c r="AE62" s="7">
        <v>44076</v>
      </c>
      <c r="AF62" s="7">
        <v>1434068.5874206999</v>
      </c>
      <c r="AG62" s="7">
        <v>11</v>
      </c>
      <c r="AH62" s="7">
        <v>5366.2740119999999</v>
      </c>
      <c r="AI62" s="7">
        <v>2974</v>
      </c>
      <c r="AJ62" s="7">
        <v>18081.507286299999</v>
      </c>
      <c r="AK62" s="7">
        <v>13104</v>
      </c>
      <c r="AL62" s="7">
        <v>134451.2688465</v>
      </c>
      <c r="AM62" s="7">
        <v>5</v>
      </c>
      <c r="AN62" s="7">
        <v>20017.5854</v>
      </c>
      <c r="AO62" s="7">
        <v>1303</v>
      </c>
      <c r="AP62" s="7">
        <v>1601.1420697000001</v>
      </c>
      <c r="AQ62" s="7">
        <v>3900</v>
      </c>
      <c r="AR62" s="7">
        <v>2443.9664323000002</v>
      </c>
      <c r="AS62" s="7">
        <v>21297</v>
      </c>
      <c r="AT62" s="7">
        <v>181961.74404680001</v>
      </c>
      <c r="AU62" s="7">
        <v>11485</v>
      </c>
      <c r="AV62" s="7">
        <v>470416.9352295</v>
      </c>
      <c r="AW62" s="7">
        <v>1015</v>
      </c>
      <c r="AX62" s="7">
        <v>19084.833317699999</v>
      </c>
      <c r="AY62" s="7">
        <v>37240</v>
      </c>
      <c r="AZ62" s="7">
        <v>791046.60092919995</v>
      </c>
      <c r="BA62" s="7">
        <v>133169</v>
      </c>
      <c r="BB62" s="7">
        <v>209032.88964340001</v>
      </c>
      <c r="BC62" s="7">
        <v>374191</v>
      </c>
      <c r="BD62" s="7">
        <v>5522941.4767001001</v>
      </c>
      <c r="BE62" s="7">
        <v>557100</v>
      </c>
      <c r="BF62" s="7">
        <v>7012522.7358199004</v>
      </c>
      <c r="BG62" s="7">
        <v>70361</v>
      </c>
      <c r="BH62" s="7">
        <v>228235.77190319999</v>
      </c>
    </row>
    <row r="63" spans="3:60" s="1" customFormat="1" ht="26.1" customHeight="1" x14ac:dyDescent="0.35">
      <c r="C63" s="30"/>
      <c r="D63" s="30"/>
      <c r="E63" s="30"/>
      <c r="F63" s="30"/>
      <c r="G63" s="30"/>
      <c r="H63" s="30"/>
      <c r="I63" s="30"/>
      <c r="J63" s="31"/>
      <c r="K63" s="31"/>
      <c r="L63" s="31"/>
      <c r="M63" s="31"/>
      <c r="N63" s="31"/>
      <c r="O63" s="31"/>
      <c r="P63" s="31"/>
      <c r="Q63" s="31"/>
      <c r="R63" s="31"/>
      <c r="S63" s="28">
        <f t="shared" si="0"/>
        <v>0</v>
      </c>
      <c r="T63" s="28">
        <f t="shared" si="1"/>
        <v>0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</row>
    <row r="64" spans="3:60" s="1" customFormat="1" ht="26.1" customHeight="1" x14ac:dyDescent="0.35">
      <c r="C64" s="26" t="s">
        <v>82</v>
      </c>
      <c r="D64" s="26"/>
      <c r="E64" s="26"/>
      <c r="F64" s="26"/>
      <c r="G64" s="27">
        <v>2326</v>
      </c>
      <c r="H64" s="27"/>
      <c r="I64" s="27"/>
      <c r="J64" s="28">
        <v>25745.730591899999</v>
      </c>
      <c r="K64" s="28">
        <v>57232</v>
      </c>
      <c r="L64" s="28">
        <v>50468.9622409</v>
      </c>
      <c r="M64" s="28">
        <v>45122</v>
      </c>
      <c r="N64" s="28">
        <v>32005.929367799999</v>
      </c>
      <c r="O64" s="28">
        <v>97</v>
      </c>
      <c r="P64" s="28">
        <v>24856.179148300002</v>
      </c>
      <c r="Q64" s="28">
        <v>1343</v>
      </c>
      <c r="R64" s="28">
        <v>121966.0769453</v>
      </c>
      <c r="S64" s="28">
        <f t="shared" si="0"/>
        <v>60998</v>
      </c>
      <c r="T64" s="28">
        <f t="shared" si="1"/>
        <v>223036.94892639999</v>
      </c>
      <c r="U64" s="7">
        <v>29762</v>
      </c>
      <c r="V64" s="7">
        <v>510650.5519817</v>
      </c>
      <c r="W64" s="7">
        <v>7662</v>
      </c>
      <c r="X64" s="7">
        <v>531525.10070800001</v>
      </c>
      <c r="Y64" s="7">
        <v>6403</v>
      </c>
      <c r="Z64" s="7">
        <v>387424.8815438</v>
      </c>
      <c r="AA64" s="7">
        <v>114</v>
      </c>
      <c r="AB64" s="7">
        <v>2992.9630025000001</v>
      </c>
      <c r="AC64" s="7">
        <v>135</v>
      </c>
      <c r="AD64" s="7">
        <v>1475.0901847</v>
      </c>
      <c r="AE64" s="7">
        <v>44076</v>
      </c>
      <c r="AF64" s="7">
        <v>1434068.5874206999</v>
      </c>
      <c r="AG64" s="7">
        <v>11</v>
      </c>
      <c r="AH64" s="7">
        <v>5366.2740119999999</v>
      </c>
      <c r="AI64" s="7">
        <v>2974</v>
      </c>
      <c r="AJ64" s="7">
        <v>18081.507286299999</v>
      </c>
      <c r="AK64" s="7">
        <v>13104</v>
      </c>
      <c r="AL64" s="7">
        <v>134451.2688465</v>
      </c>
      <c r="AM64" s="7">
        <v>5</v>
      </c>
      <c r="AN64" s="7">
        <v>20017.5854</v>
      </c>
      <c r="AO64" s="7">
        <v>1303</v>
      </c>
      <c r="AP64" s="7">
        <v>1601.1420697000001</v>
      </c>
      <c r="AQ64" s="7">
        <v>3900</v>
      </c>
      <c r="AR64" s="7">
        <v>2443.9664323000002</v>
      </c>
      <c r="AS64" s="7">
        <v>21297</v>
      </c>
      <c r="AT64" s="7">
        <v>181961.74404680001</v>
      </c>
      <c r="AU64" s="7">
        <v>11485</v>
      </c>
      <c r="AV64" s="7">
        <v>470416.9352295</v>
      </c>
      <c r="AW64" s="7">
        <v>1015</v>
      </c>
      <c r="AX64" s="7">
        <v>19084.833317699999</v>
      </c>
      <c r="AY64" s="7">
        <v>37240</v>
      </c>
      <c r="AZ64" s="7">
        <v>791046.60092919995</v>
      </c>
      <c r="BA64" s="7">
        <v>133169</v>
      </c>
      <c r="BB64" s="7">
        <v>209032.88964340001</v>
      </c>
      <c r="BC64" s="7">
        <v>374191</v>
      </c>
      <c r="BD64" s="7">
        <v>5522941.4767001001</v>
      </c>
      <c r="BE64" s="7">
        <v>557100</v>
      </c>
      <c r="BF64" s="7">
        <v>7012522.7358199004</v>
      </c>
      <c r="BG64" s="7">
        <v>70361</v>
      </c>
      <c r="BH64" s="7">
        <v>228235.77190319999</v>
      </c>
    </row>
    <row r="65" spans="14:14" s="1" customFormat="1" ht="28.7" customHeight="1" x14ac:dyDescent="0.2"/>
    <row r="67" spans="14:14" ht="20.25" x14ac:dyDescent="0.3">
      <c r="N67" s="40" t="s">
        <v>102</v>
      </c>
    </row>
  </sheetData>
  <mergeCells count="140"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BG10:BH11"/>
    <mergeCell ref="BG9:BH9"/>
    <mergeCell ref="C13:F13"/>
    <mergeCell ref="C14:F14"/>
    <mergeCell ref="C15:F15"/>
    <mergeCell ref="C16:F16"/>
    <mergeCell ref="C17:F17"/>
    <mergeCell ref="C18:F18"/>
    <mergeCell ref="C19:F19"/>
    <mergeCell ref="C9:F12"/>
    <mergeCell ref="G10:R10"/>
    <mergeCell ref="G11:J11"/>
    <mergeCell ref="G12:I12"/>
    <mergeCell ref="G13:I13"/>
    <mergeCell ref="G14:I14"/>
    <mergeCell ref="G15:I15"/>
    <mergeCell ref="G16:I16"/>
    <mergeCell ref="G17:I17"/>
    <mergeCell ref="G18:I18"/>
    <mergeCell ref="G19:I19"/>
    <mergeCell ref="G9:AT9"/>
    <mergeCell ref="K11:L11"/>
    <mergeCell ref="M11:N11"/>
    <mergeCell ref="O11:P11"/>
    <mergeCell ref="AU10:BD10"/>
    <mergeCell ref="AU11:AV11"/>
    <mergeCell ref="AU9:BF9"/>
    <mergeCell ref="AW11:AX11"/>
    <mergeCell ref="AY11:AZ11"/>
    <mergeCell ref="BA11:BB11"/>
    <mergeCell ref="BC11:BD11"/>
    <mergeCell ref="BE10:BF11"/>
    <mergeCell ref="D7:G7"/>
    <mergeCell ref="Q11:R11"/>
    <mergeCell ref="U10:AF10"/>
    <mergeCell ref="U11:V11"/>
    <mergeCell ref="W11:X11"/>
    <mergeCell ref="Y11:Z11"/>
    <mergeCell ref="AA11:AB11"/>
    <mergeCell ref="S11:T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</mergeCells>
  <pageMargins left="0.7" right="0.7" top="0.38" bottom="0.75" header="0.3" footer="0.3"/>
  <pageSetup paperSize="9" scale="3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5" width="4.85546875" customWidth="1"/>
    <col min="6" max="6" width="10.140625" customWidth="1"/>
    <col min="7" max="8" width="3.28515625" customWidth="1"/>
    <col min="9" max="9" width="7.7109375" customWidth="1"/>
    <col min="10" max="10" width="3" customWidth="1"/>
    <col min="11" max="11" width="12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12" t="s">
        <v>83</v>
      </c>
      <c r="C2" s="12"/>
      <c r="D2" s="12"/>
      <c r="E2" s="12"/>
      <c r="F2" s="12"/>
      <c r="G2" s="12"/>
      <c r="H2" s="12"/>
      <c r="I2" s="12"/>
      <c r="J2" s="12"/>
    </row>
    <row r="3" spans="2:58" s="1" customFormat="1" ht="4.7" customHeight="1" x14ac:dyDescent="0.2"/>
    <row r="4" spans="2:58" s="1" customFormat="1" ht="18.2" customHeight="1" x14ac:dyDescent="0.2">
      <c r="B4" s="12" t="s">
        <v>84</v>
      </c>
      <c r="C4" s="12"/>
      <c r="D4" s="12"/>
      <c r="E4" s="12"/>
    </row>
    <row r="5" spans="2:58" s="1" customFormat="1" ht="6.4" customHeight="1" x14ac:dyDescent="0.2"/>
    <row r="6" spans="2:58" s="1" customFormat="1" ht="18.2" customHeight="1" x14ac:dyDescent="0.2">
      <c r="B6" s="12" t="s">
        <v>85</v>
      </c>
      <c r="C6" s="12"/>
      <c r="D6" s="12"/>
      <c r="E6" s="12"/>
      <c r="F6" s="12"/>
      <c r="G6" s="12"/>
    </row>
    <row r="7" spans="2:58" s="1" customFormat="1" ht="18.2" customHeight="1" x14ac:dyDescent="0.2">
      <c r="C7" s="17" t="s">
        <v>86</v>
      </c>
      <c r="D7" s="17"/>
      <c r="E7" s="17"/>
      <c r="F7" s="17"/>
      <c r="G7" s="17"/>
      <c r="H7" s="17"/>
    </row>
    <row r="8" spans="2:58" s="1" customFormat="1" ht="3.2" customHeight="1" x14ac:dyDescent="0.2"/>
    <row r="9" spans="2:58" s="1" customFormat="1" ht="24" customHeight="1" x14ac:dyDescent="0.2">
      <c r="D9" s="16" t="s">
        <v>87</v>
      </c>
      <c r="E9" s="10" t="s">
        <v>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 t="s">
        <v>2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 t="s">
        <v>3</v>
      </c>
      <c r="BF9" s="10"/>
    </row>
    <row r="10" spans="2:58" s="1" customFormat="1" ht="24" customHeight="1" x14ac:dyDescent="0.2">
      <c r="D10" s="16"/>
      <c r="E10" s="10" t="s">
        <v>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 t="s">
        <v>5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 t="s">
        <v>6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 t="s">
        <v>6</v>
      </c>
      <c r="AT10" s="10"/>
      <c r="AU10" s="10"/>
      <c r="AV10" s="10"/>
      <c r="AW10" s="10"/>
      <c r="AX10" s="10"/>
      <c r="AY10" s="10"/>
      <c r="AZ10" s="10"/>
      <c r="BA10" s="10"/>
      <c r="BB10" s="10"/>
      <c r="BC10" s="10" t="s">
        <v>7</v>
      </c>
      <c r="BD10" s="10"/>
      <c r="BE10" s="10" t="s">
        <v>8</v>
      </c>
      <c r="BF10" s="10"/>
    </row>
    <row r="11" spans="2:58" s="1" customFormat="1" ht="34.700000000000003" customHeight="1" x14ac:dyDescent="0.2">
      <c r="D11" s="16"/>
      <c r="E11" s="10" t="s">
        <v>9</v>
      </c>
      <c r="F11" s="10"/>
      <c r="G11" s="10"/>
      <c r="H11" s="10"/>
      <c r="I11" s="10"/>
      <c r="J11" s="10" t="s">
        <v>10</v>
      </c>
      <c r="K11" s="10"/>
      <c r="L11" s="10"/>
      <c r="M11" s="10" t="s">
        <v>11</v>
      </c>
      <c r="N11" s="10"/>
      <c r="O11" s="10" t="s">
        <v>12</v>
      </c>
      <c r="P11" s="10"/>
      <c r="Q11" s="10" t="s">
        <v>13</v>
      </c>
      <c r="R11" s="10"/>
      <c r="S11" s="10" t="s">
        <v>14</v>
      </c>
      <c r="T11" s="10"/>
      <c r="U11" s="10" t="s">
        <v>15</v>
      </c>
      <c r="V11" s="10"/>
      <c r="W11" s="10" t="s">
        <v>16</v>
      </c>
      <c r="X11" s="10"/>
      <c r="Y11" s="10" t="s">
        <v>17</v>
      </c>
      <c r="Z11" s="10"/>
      <c r="AA11" s="10" t="s">
        <v>18</v>
      </c>
      <c r="AB11" s="10"/>
      <c r="AC11" s="11" t="s">
        <v>19</v>
      </c>
      <c r="AD11" s="11"/>
      <c r="AE11" s="10" t="s">
        <v>20</v>
      </c>
      <c r="AF11" s="10"/>
      <c r="AG11" s="10" t="s">
        <v>21</v>
      </c>
      <c r="AH11" s="10"/>
      <c r="AI11" s="10" t="s">
        <v>22</v>
      </c>
      <c r="AJ11" s="10"/>
      <c r="AK11" s="10" t="s">
        <v>23</v>
      </c>
      <c r="AL11" s="10"/>
      <c r="AM11" s="10" t="s">
        <v>24</v>
      </c>
      <c r="AN11" s="10"/>
      <c r="AO11" s="10" t="s">
        <v>25</v>
      </c>
      <c r="AP11" s="10"/>
      <c r="AQ11" s="10" t="s">
        <v>26</v>
      </c>
      <c r="AR11" s="10"/>
      <c r="AS11" s="10" t="s">
        <v>27</v>
      </c>
      <c r="AT11" s="10"/>
      <c r="AU11" s="10" t="s">
        <v>28</v>
      </c>
      <c r="AV11" s="10"/>
      <c r="AW11" s="10" t="s">
        <v>29</v>
      </c>
      <c r="AX11" s="10"/>
      <c r="AY11" s="10" t="s">
        <v>30</v>
      </c>
      <c r="AZ11" s="10"/>
      <c r="BA11" s="10" t="s">
        <v>31</v>
      </c>
      <c r="BB11" s="10"/>
      <c r="BC11" s="10"/>
      <c r="BD11" s="10"/>
      <c r="BE11" s="10"/>
      <c r="BF11" s="10"/>
    </row>
    <row r="12" spans="2:58" s="1" customFormat="1" ht="24" customHeight="1" x14ac:dyDescent="0.2">
      <c r="D12" s="16"/>
      <c r="E12" s="10" t="s">
        <v>32</v>
      </c>
      <c r="F12" s="10"/>
      <c r="G12" s="10" t="s">
        <v>33</v>
      </c>
      <c r="H12" s="10"/>
      <c r="I12" s="10"/>
      <c r="J12" s="10" t="s">
        <v>32</v>
      </c>
      <c r="K12" s="10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18">
        <v>2326</v>
      </c>
      <c r="F13" s="18"/>
      <c r="G13" s="18">
        <v>25745.730591899999</v>
      </c>
      <c r="H13" s="18"/>
      <c r="I13" s="18"/>
      <c r="J13" s="18">
        <v>57232</v>
      </c>
      <c r="K13" s="18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D14" s="6" t="s">
        <v>89</v>
      </c>
      <c r="E14" s="19">
        <v>2326</v>
      </c>
      <c r="F14" s="19"/>
      <c r="G14" s="19">
        <v>25745.730591899999</v>
      </c>
      <c r="H14" s="19"/>
      <c r="I14" s="19"/>
      <c r="J14" s="19">
        <v>57232</v>
      </c>
      <c r="K14" s="19"/>
      <c r="L14" s="7">
        <v>50468.9622409</v>
      </c>
      <c r="M14" s="7">
        <v>45122</v>
      </c>
      <c r="N14" s="7">
        <v>32005.929367799999</v>
      </c>
      <c r="O14" s="7">
        <v>97</v>
      </c>
      <c r="P14" s="7">
        <v>24856.179148300002</v>
      </c>
      <c r="Q14" s="7">
        <v>1343</v>
      </c>
      <c r="R14" s="7">
        <v>121966.0769453</v>
      </c>
      <c r="S14" s="7">
        <v>29762</v>
      </c>
      <c r="T14" s="7">
        <v>510650.5519817</v>
      </c>
      <c r="U14" s="7">
        <v>7662</v>
      </c>
      <c r="V14" s="7">
        <v>531525.10070800001</v>
      </c>
      <c r="W14" s="7">
        <v>6403</v>
      </c>
      <c r="X14" s="7">
        <v>387424.8815438</v>
      </c>
      <c r="Y14" s="8"/>
      <c r="Z14" s="8"/>
      <c r="AA14" s="7">
        <v>135</v>
      </c>
      <c r="AB14" s="7">
        <v>1475.0901847</v>
      </c>
      <c r="AC14" s="7">
        <v>44076</v>
      </c>
      <c r="AD14" s="7">
        <v>1434068.5874206999</v>
      </c>
      <c r="AE14" s="7">
        <v>11</v>
      </c>
      <c r="AF14" s="7">
        <v>5366.2740119999999</v>
      </c>
      <c r="AG14" s="7">
        <v>2974</v>
      </c>
      <c r="AH14" s="7">
        <v>18081.507286299999</v>
      </c>
      <c r="AI14" s="7">
        <v>13104</v>
      </c>
      <c r="AJ14" s="7">
        <v>134451.2688465</v>
      </c>
      <c r="AK14" s="7">
        <v>5</v>
      </c>
      <c r="AL14" s="7">
        <v>20017.5854</v>
      </c>
      <c r="AM14" s="7">
        <v>1303</v>
      </c>
      <c r="AN14" s="7">
        <v>1601.1420697000001</v>
      </c>
      <c r="AO14" s="7">
        <v>3900</v>
      </c>
      <c r="AP14" s="7">
        <v>2443.9664323000002</v>
      </c>
      <c r="AQ14" s="7">
        <v>21297</v>
      </c>
      <c r="AR14" s="7">
        <v>181961.74404680001</v>
      </c>
      <c r="AS14" s="7">
        <v>11485</v>
      </c>
      <c r="AT14" s="7">
        <v>470416.9352295</v>
      </c>
      <c r="AU14" s="7">
        <v>1015</v>
      </c>
      <c r="AV14" s="7">
        <v>19084.833317699999</v>
      </c>
      <c r="AW14" s="8"/>
      <c r="AX14" s="7">
        <v>791046.60092919995</v>
      </c>
      <c r="AY14" s="7">
        <v>133169</v>
      </c>
      <c r="AZ14" s="7">
        <v>209032.88964340001</v>
      </c>
      <c r="BA14" s="7">
        <v>374191</v>
      </c>
      <c r="BB14" s="7">
        <v>5522941.4767001001</v>
      </c>
      <c r="BC14" s="7">
        <v>557100</v>
      </c>
      <c r="BD14" s="7">
        <v>7012522.7358199004</v>
      </c>
      <c r="BE14" s="7">
        <v>70361</v>
      </c>
      <c r="BF14" s="7">
        <v>228235.77190319999</v>
      </c>
    </row>
    <row r="15" spans="2:58" s="1" customFormat="1" ht="28.7" customHeight="1" x14ac:dyDescent="0.2"/>
  </sheetData>
  <mergeCells count="46">
    <mergeCell ref="E13:F13"/>
    <mergeCell ref="E14:F14"/>
    <mergeCell ref="E9:AR9"/>
    <mergeCell ref="G12:I12"/>
    <mergeCell ref="G13:I13"/>
    <mergeCell ref="G14:I14"/>
    <mergeCell ref="J11:L11"/>
    <mergeCell ref="J12:K12"/>
    <mergeCell ref="J13:K13"/>
    <mergeCell ref="J14:K14"/>
    <mergeCell ref="M11:N11"/>
    <mergeCell ref="O11:P11"/>
    <mergeCell ref="Q11:R11"/>
    <mergeCell ref="S10:AD10"/>
    <mergeCell ref="S11:T11"/>
    <mergeCell ref="U11:V11"/>
    <mergeCell ref="BE10:BF11"/>
    <mergeCell ref="BE9:BF9"/>
    <mergeCell ref="C7:H7"/>
    <mergeCell ref="D9:D12"/>
    <mergeCell ref="E10:R10"/>
    <mergeCell ref="E11:I11"/>
    <mergeCell ref="E12:F12"/>
    <mergeCell ref="W11:X11"/>
    <mergeCell ref="Y11:Z11"/>
    <mergeCell ref="B2:J2"/>
    <mergeCell ref="B4:E4"/>
    <mergeCell ref="B6:G6"/>
    <mergeCell ref="BA11:BB11"/>
    <mergeCell ref="BC10:BD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  <mergeCell ref="AI11:AJ11"/>
    <mergeCell ref="AK11:AL11"/>
    <mergeCell ref="AM11:AN11"/>
    <mergeCell ref="AO11:AP11"/>
    <mergeCell ref="AQ11:AR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G60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.140625" customWidth="1"/>
    <col min="8" max="8" width="0.140625" customWidth="1"/>
    <col min="9" max="9" width="10.85546875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2" t="s">
        <v>83</v>
      </c>
      <c r="C2" s="12"/>
      <c r="D2" s="12"/>
      <c r="E2" s="12"/>
      <c r="F2" s="12"/>
      <c r="G2" s="12"/>
      <c r="H2" s="12"/>
      <c r="I2" s="12"/>
    </row>
    <row r="3" spans="2:59" s="1" customFormat="1" ht="4.7" customHeight="1" x14ac:dyDescent="0.2"/>
    <row r="4" spans="2:59" s="1" customFormat="1" ht="18.2" customHeight="1" x14ac:dyDescent="0.2">
      <c r="B4" s="12" t="s">
        <v>84</v>
      </c>
      <c r="C4" s="12"/>
      <c r="D4" s="12"/>
    </row>
    <row r="5" spans="2:59" s="1" customFormat="1" ht="6.4" customHeight="1" x14ac:dyDescent="0.2"/>
    <row r="6" spans="2:59" s="1" customFormat="1" ht="18.2" customHeight="1" x14ac:dyDescent="0.2">
      <c r="B6" s="12" t="s">
        <v>85</v>
      </c>
      <c r="C6" s="12"/>
      <c r="D6" s="12"/>
      <c r="E6" s="12"/>
    </row>
    <row r="7" spans="2:59" s="1" customFormat="1" ht="3.75" customHeight="1" x14ac:dyDescent="0.2"/>
    <row r="8" spans="2:59" s="1" customFormat="1" ht="18.600000000000001" customHeight="1" x14ac:dyDescent="0.2">
      <c r="D8" s="17" t="s">
        <v>86</v>
      </c>
      <c r="E8" s="17"/>
      <c r="F8" s="17"/>
      <c r="G8" s="17"/>
    </row>
    <row r="9" spans="2:59" s="1" customFormat="1" ht="10.7" customHeight="1" x14ac:dyDescent="0.2"/>
    <row r="10" spans="2:59" s="1" customFormat="1" ht="20.85" customHeight="1" x14ac:dyDescent="0.2">
      <c r="C10" s="20" t="s">
        <v>90</v>
      </c>
      <c r="D10" s="20"/>
      <c r="E10" s="20"/>
      <c r="F10" s="20"/>
      <c r="G10" s="20"/>
      <c r="H10" s="20"/>
    </row>
    <row r="11" spans="2:59" s="1" customFormat="1" ht="10.15" customHeight="1" x14ac:dyDescent="0.2"/>
    <row r="12" spans="2:59" s="1" customFormat="1" ht="24" customHeight="1" x14ac:dyDescent="0.2">
      <c r="D12" s="16" t="s">
        <v>0</v>
      </c>
      <c r="E12" s="16"/>
      <c r="F12" s="16"/>
      <c r="G12" s="10" t="s">
        <v>1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 t="s">
        <v>2</v>
      </c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 t="s">
        <v>3</v>
      </c>
      <c r="BG12" s="10"/>
    </row>
    <row r="13" spans="2:59" s="1" customFormat="1" ht="24" customHeight="1" x14ac:dyDescent="0.2">
      <c r="D13" s="16"/>
      <c r="E13" s="16"/>
      <c r="F13" s="16"/>
      <c r="G13" s="10" t="s">
        <v>4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 t="s">
        <v>6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 t="s">
        <v>6</v>
      </c>
      <c r="AU13" s="10"/>
      <c r="AV13" s="10"/>
      <c r="AW13" s="10"/>
      <c r="AX13" s="10"/>
      <c r="AY13" s="10"/>
      <c r="AZ13" s="10"/>
      <c r="BA13" s="10"/>
      <c r="BB13" s="10"/>
      <c r="BC13" s="10"/>
      <c r="BD13" s="10" t="s">
        <v>7</v>
      </c>
      <c r="BE13" s="10"/>
      <c r="BF13" s="10" t="s">
        <v>8</v>
      </c>
      <c r="BG13" s="10"/>
    </row>
    <row r="14" spans="2:59" s="1" customFormat="1" ht="34.700000000000003" customHeight="1" x14ac:dyDescent="0.2">
      <c r="D14" s="16"/>
      <c r="E14" s="16"/>
      <c r="F14" s="16"/>
      <c r="G14" s="10" t="s">
        <v>9</v>
      </c>
      <c r="H14" s="10"/>
      <c r="I14" s="10"/>
      <c r="J14" s="10"/>
      <c r="K14" s="10"/>
      <c r="L14" s="10" t="s">
        <v>10</v>
      </c>
      <c r="M14" s="10"/>
      <c r="N14" s="10" t="s">
        <v>11</v>
      </c>
      <c r="O14" s="10"/>
      <c r="P14" s="10" t="s">
        <v>12</v>
      </c>
      <c r="Q14" s="10"/>
      <c r="R14" s="10" t="s">
        <v>13</v>
      </c>
      <c r="S14" s="10"/>
      <c r="T14" s="10" t="s">
        <v>14</v>
      </c>
      <c r="U14" s="10"/>
      <c r="V14" s="10" t="s">
        <v>15</v>
      </c>
      <c r="W14" s="10"/>
      <c r="X14" s="10" t="s">
        <v>16</v>
      </c>
      <c r="Y14" s="10"/>
      <c r="Z14" s="10" t="s">
        <v>17</v>
      </c>
      <c r="AA14" s="10"/>
      <c r="AB14" s="10" t="s">
        <v>18</v>
      </c>
      <c r="AC14" s="10"/>
      <c r="AD14" s="11" t="s">
        <v>19</v>
      </c>
      <c r="AE14" s="11"/>
      <c r="AF14" s="10" t="s">
        <v>20</v>
      </c>
      <c r="AG14" s="10"/>
      <c r="AH14" s="10" t="s">
        <v>21</v>
      </c>
      <c r="AI14" s="10"/>
      <c r="AJ14" s="10" t="s">
        <v>22</v>
      </c>
      <c r="AK14" s="10"/>
      <c r="AL14" s="10" t="s">
        <v>23</v>
      </c>
      <c r="AM14" s="10"/>
      <c r="AN14" s="10" t="s">
        <v>24</v>
      </c>
      <c r="AO14" s="10"/>
      <c r="AP14" s="10" t="s">
        <v>25</v>
      </c>
      <c r="AQ14" s="10"/>
      <c r="AR14" s="10" t="s">
        <v>26</v>
      </c>
      <c r="AS14" s="10"/>
      <c r="AT14" s="10" t="s">
        <v>27</v>
      </c>
      <c r="AU14" s="10"/>
      <c r="AV14" s="10" t="s">
        <v>28</v>
      </c>
      <c r="AW14" s="10"/>
      <c r="AX14" s="10" t="s">
        <v>29</v>
      </c>
      <c r="AY14" s="10"/>
      <c r="AZ14" s="10" t="s">
        <v>30</v>
      </c>
      <c r="BA14" s="10"/>
      <c r="BB14" s="10" t="s">
        <v>31</v>
      </c>
      <c r="BC14" s="10"/>
      <c r="BD14" s="10"/>
      <c r="BE14" s="10"/>
      <c r="BF14" s="10"/>
      <c r="BG14" s="10"/>
    </row>
    <row r="15" spans="2:59" s="1" customFormat="1" ht="24" customHeight="1" x14ac:dyDescent="0.2">
      <c r="D15" s="16"/>
      <c r="E15" s="16"/>
      <c r="F15" s="16"/>
      <c r="G15" s="10" t="s">
        <v>32</v>
      </c>
      <c r="H15" s="10"/>
      <c r="I15" s="10"/>
      <c r="J15" s="10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D16" s="13" t="s">
        <v>68</v>
      </c>
      <c r="E16" s="13"/>
      <c r="F16" s="13"/>
      <c r="G16" s="18">
        <v>0</v>
      </c>
      <c r="H16" s="18"/>
      <c r="I16" s="18"/>
      <c r="J16" s="18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4:59" s="1" customFormat="1" ht="19.149999999999999" customHeight="1" x14ac:dyDescent="0.2">
      <c r="D17" s="13" t="s">
        <v>47</v>
      </c>
      <c r="E17" s="13"/>
      <c r="F17" s="13"/>
      <c r="G17" s="18">
        <v>68</v>
      </c>
      <c r="H17" s="18"/>
      <c r="I17" s="18"/>
      <c r="J17" s="18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4:59" s="1" customFormat="1" ht="19.149999999999999" customHeight="1" x14ac:dyDescent="0.2">
      <c r="D18" s="13" t="s">
        <v>48</v>
      </c>
      <c r="E18" s="13"/>
      <c r="F18" s="13"/>
      <c r="G18" s="18">
        <v>0</v>
      </c>
      <c r="H18" s="18"/>
      <c r="I18" s="18"/>
      <c r="J18" s="18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4:59" s="1" customFormat="1" ht="19.149999999999999" customHeight="1" x14ac:dyDescent="0.2">
      <c r="D19" s="13" t="s">
        <v>34</v>
      </c>
      <c r="E19" s="13"/>
      <c r="F19" s="13"/>
      <c r="G19" s="18">
        <v>52</v>
      </c>
      <c r="H19" s="18"/>
      <c r="I19" s="18"/>
      <c r="J19" s="18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4:59" s="1" customFormat="1" ht="19.149999999999999" customHeight="1" x14ac:dyDescent="0.2">
      <c r="D20" s="13" t="s">
        <v>35</v>
      </c>
      <c r="E20" s="13"/>
      <c r="F20" s="13"/>
      <c r="G20" s="18">
        <v>35</v>
      </c>
      <c r="H20" s="18"/>
      <c r="I20" s="18"/>
      <c r="J20" s="18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4:59" s="1" customFormat="1" ht="19.149999999999999" customHeight="1" x14ac:dyDescent="0.2">
      <c r="D21" s="13" t="s">
        <v>36</v>
      </c>
      <c r="E21" s="13"/>
      <c r="F21" s="13"/>
      <c r="G21" s="18">
        <v>23</v>
      </c>
      <c r="H21" s="18"/>
      <c r="I21" s="18"/>
      <c r="J21" s="18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4:59" s="1" customFormat="1" ht="19.149999999999999" customHeight="1" x14ac:dyDescent="0.2">
      <c r="D22" s="13" t="s">
        <v>37</v>
      </c>
      <c r="E22" s="13"/>
      <c r="F22" s="13"/>
      <c r="G22" s="18">
        <v>731</v>
      </c>
      <c r="H22" s="18"/>
      <c r="I22" s="18"/>
      <c r="J22" s="18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4:59" s="1" customFormat="1" ht="19.149999999999999" customHeight="1" x14ac:dyDescent="0.2">
      <c r="D23" s="13" t="s">
        <v>69</v>
      </c>
      <c r="E23" s="13"/>
      <c r="F23" s="13"/>
      <c r="G23" s="18">
        <v>15</v>
      </c>
      <c r="H23" s="18"/>
      <c r="I23" s="18"/>
      <c r="J23" s="18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4:59" s="1" customFormat="1" ht="19.149999999999999" customHeight="1" x14ac:dyDescent="0.2">
      <c r="D24" s="13" t="s">
        <v>49</v>
      </c>
      <c r="E24" s="13"/>
      <c r="F24" s="13"/>
      <c r="G24" s="18">
        <v>0</v>
      </c>
      <c r="H24" s="18"/>
      <c r="I24" s="18"/>
      <c r="J24" s="18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4:59" s="1" customFormat="1" ht="19.149999999999999" customHeight="1" x14ac:dyDescent="0.2">
      <c r="D25" s="13" t="s">
        <v>38</v>
      </c>
      <c r="E25" s="13"/>
      <c r="F25" s="13"/>
      <c r="G25" s="18">
        <v>38</v>
      </c>
      <c r="H25" s="18"/>
      <c r="I25" s="18"/>
      <c r="J25" s="18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4:59" s="1" customFormat="1" ht="19.149999999999999" customHeight="1" x14ac:dyDescent="0.2">
      <c r="D26" s="13" t="s">
        <v>77</v>
      </c>
      <c r="E26" s="13"/>
      <c r="F26" s="13"/>
      <c r="G26" s="18">
        <v>0</v>
      </c>
      <c r="H26" s="18"/>
      <c r="I26" s="18"/>
      <c r="J26" s="18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4:59" s="1" customFormat="1" ht="19.149999999999999" customHeight="1" x14ac:dyDescent="0.2">
      <c r="D27" s="13" t="s">
        <v>50</v>
      </c>
      <c r="E27" s="13"/>
      <c r="F27" s="13"/>
      <c r="G27" s="18">
        <v>0</v>
      </c>
      <c r="H27" s="18"/>
      <c r="I27" s="18"/>
      <c r="J27" s="18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4:59" s="1" customFormat="1" ht="19.149999999999999" customHeight="1" x14ac:dyDescent="0.2">
      <c r="D28" s="13" t="s">
        <v>51</v>
      </c>
      <c r="E28" s="13"/>
      <c r="F28" s="13"/>
      <c r="G28" s="18">
        <v>5</v>
      </c>
      <c r="H28" s="18"/>
      <c r="I28" s="18"/>
      <c r="J28" s="18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4:59" s="1" customFormat="1" ht="19.149999999999999" customHeight="1" x14ac:dyDescent="0.2">
      <c r="D29" s="13" t="s">
        <v>70</v>
      </c>
      <c r="E29" s="13"/>
      <c r="F29" s="13"/>
      <c r="G29" s="18">
        <v>0</v>
      </c>
      <c r="H29" s="18"/>
      <c r="I29" s="18"/>
      <c r="J29" s="18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4:59" s="1" customFormat="1" ht="19.149999999999999" customHeight="1" x14ac:dyDescent="0.2">
      <c r="D30" s="13" t="s">
        <v>71</v>
      </c>
      <c r="E30" s="13"/>
      <c r="F30" s="13"/>
      <c r="G30" s="18">
        <v>0</v>
      </c>
      <c r="H30" s="18"/>
      <c r="I30" s="18"/>
      <c r="J30" s="18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4:59" s="1" customFormat="1" ht="19.149999999999999" customHeight="1" x14ac:dyDescent="0.2">
      <c r="D31" s="13" t="s">
        <v>52</v>
      </c>
      <c r="E31" s="13"/>
      <c r="F31" s="13"/>
      <c r="G31" s="18">
        <v>363</v>
      </c>
      <c r="H31" s="18"/>
      <c r="I31" s="18"/>
      <c r="J31" s="18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4:59" s="1" customFormat="1" ht="19.149999999999999" customHeight="1" x14ac:dyDescent="0.2">
      <c r="D32" s="13" t="s">
        <v>78</v>
      </c>
      <c r="E32" s="13"/>
      <c r="F32" s="13"/>
      <c r="G32" s="18">
        <v>0</v>
      </c>
      <c r="H32" s="18"/>
      <c r="I32" s="18"/>
      <c r="J32" s="18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4:59" s="1" customFormat="1" ht="19.149999999999999" customHeight="1" x14ac:dyDescent="0.2">
      <c r="D33" s="13" t="s">
        <v>53</v>
      </c>
      <c r="E33" s="13"/>
      <c r="F33" s="13"/>
      <c r="G33" s="18">
        <v>98</v>
      </c>
      <c r="H33" s="18"/>
      <c r="I33" s="18"/>
      <c r="J33" s="18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4:59" s="1" customFormat="1" ht="19.149999999999999" customHeight="1" x14ac:dyDescent="0.2">
      <c r="D34" s="13" t="s">
        <v>54</v>
      </c>
      <c r="E34" s="13"/>
      <c r="F34" s="13"/>
      <c r="G34" s="18">
        <v>12</v>
      </c>
      <c r="H34" s="18"/>
      <c r="I34" s="18"/>
      <c r="J34" s="18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4:59" s="1" customFormat="1" ht="19.149999999999999" customHeight="1" x14ac:dyDescent="0.2">
      <c r="D35" s="13" t="s">
        <v>55</v>
      </c>
      <c r="E35" s="13"/>
      <c r="F35" s="13"/>
      <c r="G35" s="18">
        <v>182</v>
      </c>
      <c r="H35" s="18"/>
      <c r="I35" s="18"/>
      <c r="J35" s="18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4:59" s="1" customFormat="1" ht="19.149999999999999" customHeight="1" x14ac:dyDescent="0.2">
      <c r="D36" s="13" t="s">
        <v>56</v>
      </c>
      <c r="E36" s="13"/>
      <c r="F36" s="13"/>
      <c r="G36" s="18">
        <v>21</v>
      </c>
      <c r="H36" s="18"/>
      <c r="I36" s="18"/>
      <c r="J36" s="18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4:59" s="1" customFormat="1" ht="19.149999999999999" customHeight="1" x14ac:dyDescent="0.2">
      <c r="D37" s="13" t="s">
        <v>39</v>
      </c>
      <c r="E37" s="13"/>
      <c r="F37" s="13"/>
      <c r="G37" s="18">
        <v>27</v>
      </c>
      <c r="H37" s="18"/>
      <c r="I37" s="18"/>
      <c r="J37" s="18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4:59" s="1" customFormat="1" ht="19.149999999999999" customHeight="1" x14ac:dyDescent="0.2">
      <c r="D38" s="13" t="s">
        <v>40</v>
      </c>
      <c r="E38" s="13"/>
      <c r="F38" s="13"/>
      <c r="G38" s="18">
        <v>125</v>
      </c>
      <c r="H38" s="18"/>
      <c r="I38" s="18"/>
      <c r="J38" s="18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4:59" s="1" customFormat="1" ht="19.149999999999999" customHeight="1" x14ac:dyDescent="0.2">
      <c r="D39" s="13" t="s">
        <v>57</v>
      </c>
      <c r="E39" s="13"/>
      <c r="F39" s="13"/>
      <c r="G39" s="18">
        <v>0</v>
      </c>
      <c r="H39" s="18"/>
      <c r="I39" s="18"/>
      <c r="J39" s="18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4:59" s="1" customFormat="1" ht="19.149999999999999" customHeight="1" x14ac:dyDescent="0.2">
      <c r="D40" s="13" t="s">
        <v>58</v>
      </c>
      <c r="E40" s="13"/>
      <c r="F40" s="13"/>
      <c r="G40" s="18">
        <v>41</v>
      </c>
      <c r="H40" s="18"/>
      <c r="I40" s="18"/>
      <c r="J40" s="18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4:59" s="1" customFormat="1" ht="19.149999999999999" customHeight="1" x14ac:dyDescent="0.2">
      <c r="D41" s="13" t="s">
        <v>72</v>
      </c>
      <c r="E41" s="13"/>
      <c r="F41" s="13"/>
      <c r="G41" s="18">
        <v>0</v>
      </c>
      <c r="H41" s="18"/>
      <c r="I41" s="18"/>
      <c r="J41" s="18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4:59" s="1" customFormat="1" ht="19.149999999999999" customHeight="1" x14ac:dyDescent="0.2">
      <c r="D42" s="13" t="s">
        <v>59</v>
      </c>
      <c r="E42" s="13"/>
      <c r="F42" s="13"/>
      <c r="G42" s="18">
        <v>0</v>
      </c>
      <c r="H42" s="18"/>
      <c r="I42" s="18"/>
      <c r="J42" s="18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4:59" s="1" customFormat="1" ht="19.149999999999999" customHeight="1" x14ac:dyDescent="0.2">
      <c r="D43" s="13" t="s">
        <v>60</v>
      </c>
      <c r="E43" s="13"/>
      <c r="F43" s="13"/>
      <c r="G43" s="18">
        <v>1</v>
      </c>
      <c r="H43" s="18"/>
      <c r="I43" s="18"/>
      <c r="J43" s="18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4:59" s="1" customFormat="1" ht="19.149999999999999" customHeight="1" x14ac:dyDescent="0.2">
      <c r="D44" s="13" t="s">
        <v>61</v>
      </c>
      <c r="E44" s="13"/>
      <c r="F44" s="13"/>
      <c r="G44" s="18">
        <v>2</v>
      </c>
      <c r="H44" s="18"/>
      <c r="I44" s="18"/>
      <c r="J44" s="18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4:59" s="1" customFormat="1" ht="19.149999999999999" customHeight="1" x14ac:dyDescent="0.2">
      <c r="D45" s="13" t="s">
        <v>62</v>
      </c>
      <c r="E45" s="13"/>
      <c r="F45" s="13"/>
      <c r="G45" s="18">
        <v>70</v>
      </c>
      <c r="H45" s="18"/>
      <c r="I45" s="18"/>
      <c r="J45" s="18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4:59" s="1" customFormat="1" ht="19.149999999999999" customHeight="1" x14ac:dyDescent="0.2">
      <c r="D46" s="13" t="s">
        <v>63</v>
      </c>
      <c r="E46" s="13"/>
      <c r="F46" s="13"/>
      <c r="G46" s="18">
        <v>0</v>
      </c>
      <c r="H46" s="18"/>
      <c r="I46" s="18"/>
      <c r="J46" s="18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4:59" s="1" customFormat="1" ht="19.149999999999999" customHeight="1" x14ac:dyDescent="0.2">
      <c r="D47" s="13" t="s">
        <v>41</v>
      </c>
      <c r="E47" s="13"/>
      <c r="F47" s="13"/>
      <c r="G47" s="18">
        <v>219</v>
      </c>
      <c r="H47" s="18"/>
      <c r="I47" s="18"/>
      <c r="J47" s="18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4:59" s="1" customFormat="1" ht="19.149999999999999" customHeight="1" x14ac:dyDescent="0.2">
      <c r="D48" s="13" t="s">
        <v>42</v>
      </c>
      <c r="E48" s="13"/>
      <c r="F48" s="13"/>
      <c r="G48" s="18">
        <v>33</v>
      </c>
      <c r="H48" s="18"/>
      <c r="I48" s="18"/>
      <c r="J48" s="18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4:59" s="1" customFormat="1" ht="19.149999999999999" customHeight="1" x14ac:dyDescent="0.2">
      <c r="D49" s="13" t="s">
        <v>79</v>
      </c>
      <c r="E49" s="13"/>
      <c r="F49" s="13"/>
      <c r="G49" s="18">
        <v>0</v>
      </c>
      <c r="H49" s="18"/>
      <c r="I49" s="18"/>
      <c r="J49" s="18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4:59" s="1" customFormat="1" ht="19.149999999999999" customHeight="1" x14ac:dyDescent="0.2">
      <c r="D50" s="13" t="s">
        <v>64</v>
      </c>
      <c r="E50" s="13"/>
      <c r="F50" s="13"/>
      <c r="G50" s="18">
        <v>0</v>
      </c>
      <c r="H50" s="18"/>
      <c r="I50" s="18"/>
      <c r="J50" s="18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4:59" s="1" customFormat="1" ht="19.149999999999999" customHeight="1" x14ac:dyDescent="0.2">
      <c r="D51" s="13" t="s">
        <v>80</v>
      </c>
      <c r="E51" s="13"/>
      <c r="F51" s="13"/>
      <c r="G51" s="18">
        <v>0</v>
      </c>
      <c r="H51" s="18"/>
      <c r="I51" s="18"/>
      <c r="J51" s="18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4:59" s="1" customFormat="1" ht="19.149999999999999" customHeight="1" x14ac:dyDescent="0.2">
      <c r="D52" s="13" t="s">
        <v>65</v>
      </c>
      <c r="E52" s="13"/>
      <c r="F52" s="13"/>
      <c r="G52" s="18">
        <v>26</v>
      </c>
      <c r="H52" s="18"/>
      <c r="I52" s="18"/>
      <c r="J52" s="18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4:59" s="1" customFormat="1" ht="19.149999999999999" customHeight="1" x14ac:dyDescent="0.2">
      <c r="D53" s="13" t="s">
        <v>43</v>
      </c>
      <c r="E53" s="13"/>
      <c r="F53" s="13"/>
      <c r="G53" s="18">
        <v>49</v>
      </c>
      <c r="H53" s="18"/>
      <c r="I53" s="18"/>
      <c r="J53" s="18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4:59" s="1" customFormat="1" ht="19.149999999999999" customHeight="1" x14ac:dyDescent="0.2">
      <c r="D54" s="13" t="s">
        <v>44</v>
      </c>
      <c r="E54" s="13"/>
      <c r="F54" s="13"/>
      <c r="G54" s="18">
        <v>31</v>
      </c>
      <c r="H54" s="18"/>
      <c r="I54" s="18"/>
      <c r="J54" s="18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4:59" s="1" customFormat="1" ht="19.149999999999999" customHeight="1" x14ac:dyDescent="0.2">
      <c r="D55" s="13" t="s">
        <v>73</v>
      </c>
      <c r="E55" s="13"/>
      <c r="F55" s="13"/>
      <c r="G55" s="18">
        <v>0</v>
      </c>
      <c r="H55" s="18"/>
      <c r="I55" s="18"/>
      <c r="J55" s="18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4:59" s="1" customFormat="1" ht="19.149999999999999" customHeight="1" x14ac:dyDescent="0.2">
      <c r="D56" s="13" t="s">
        <v>45</v>
      </c>
      <c r="E56" s="13"/>
      <c r="F56" s="13"/>
      <c r="G56" s="18">
        <v>59</v>
      </c>
      <c r="H56" s="18"/>
      <c r="I56" s="18"/>
      <c r="J56" s="18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4:59" s="1" customFormat="1" ht="19.149999999999999" customHeight="1" x14ac:dyDescent="0.2">
      <c r="D57" s="13" t="s">
        <v>74</v>
      </c>
      <c r="E57" s="13"/>
      <c r="F57" s="13"/>
      <c r="G57" s="18">
        <v>0</v>
      </c>
      <c r="H57" s="18"/>
      <c r="I57" s="18"/>
      <c r="J57" s="18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4:59" s="1" customFormat="1" ht="19.149999999999999" customHeight="1" x14ac:dyDescent="0.2">
      <c r="D58" s="13" t="s">
        <v>66</v>
      </c>
      <c r="E58" s="13"/>
      <c r="F58" s="13"/>
      <c r="G58" s="18">
        <v>0</v>
      </c>
      <c r="H58" s="18"/>
      <c r="I58" s="18"/>
      <c r="J58" s="18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4:59" s="1" customFormat="1" ht="19.149999999999999" customHeight="1" x14ac:dyDescent="0.2">
      <c r="D59" s="15"/>
      <c r="E59" s="15"/>
      <c r="F59" s="15"/>
      <c r="G59" s="19">
        <v>2326</v>
      </c>
      <c r="H59" s="19"/>
      <c r="I59" s="19"/>
      <c r="J59" s="19"/>
      <c r="K59" s="7">
        <v>25745.730591899999</v>
      </c>
      <c r="L59" s="7">
        <v>57232</v>
      </c>
      <c r="M59" s="7">
        <v>50468.9622409</v>
      </c>
      <c r="N59" s="7">
        <v>45122</v>
      </c>
      <c r="O59" s="7">
        <v>32005.929367799999</v>
      </c>
      <c r="P59" s="7">
        <v>97</v>
      </c>
      <c r="Q59" s="7">
        <v>24856.179148300002</v>
      </c>
      <c r="R59" s="7">
        <v>1343</v>
      </c>
      <c r="S59" s="7">
        <v>121966.0769453</v>
      </c>
      <c r="T59" s="7">
        <v>29762</v>
      </c>
      <c r="U59" s="7">
        <v>510650.5519817</v>
      </c>
      <c r="V59" s="7">
        <v>7662</v>
      </c>
      <c r="W59" s="7">
        <v>531525.10070800001</v>
      </c>
      <c r="X59" s="7">
        <v>6403</v>
      </c>
      <c r="Y59" s="7">
        <v>387424.8815438</v>
      </c>
      <c r="Z59" s="8"/>
      <c r="AA59" s="8"/>
      <c r="AB59" s="7">
        <v>135</v>
      </c>
      <c r="AC59" s="7">
        <v>1475.0901847</v>
      </c>
      <c r="AD59" s="7">
        <v>44076</v>
      </c>
      <c r="AE59" s="7">
        <v>1434068.5874206999</v>
      </c>
      <c r="AF59" s="7">
        <v>11</v>
      </c>
      <c r="AG59" s="7">
        <v>5366.2740119999999</v>
      </c>
      <c r="AH59" s="7">
        <v>2974</v>
      </c>
      <c r="AI59" s="7">
        <v>18081.507286299999</v>
      </c>
      <c r="AJ59" s="7">
        <v>13104</v>
      </c>
      <c r="AK59" s="7">
        <v>134451.2688465</v>
      </c>
      <c r="AL59" s="7">
        <v>5</v>
      </c>
      <c r="AM59" s="7">
        <v>20017.5854</v>
      </c>
      <c r="AN59" s="7">
        <v>1303</v>
      </c>
      <c r="AO59" s="7">
        <v>1601.1420697000001</v>
      </c>
      <c r="AP59" s="7">
        <v>3900</v>
      </c>
      <c r="AQ59" s="7">
        <v>2443.9664323000002</v>
      </c>
      <c r="AR59" s="7">
        <v>21297</v>
      </c>
      <c r="AS59" s="7">
        <v>181961.74404680001</v>
      </c>
      <c r="AT59" s="7">
        <v>11485</v>
      </c>
      <c r="AU59" s="7">
        <v>470416.9352295</v>
      </c>
      <c r="AV59" s="7">
        <v>1015</v>
      </c>
      <c r="AW59" s="7">
        <v>19084.833317699999</v>
      </c>
      <c r="AX59" s="8"/>
      <c r="AY59" s="7">
        <v>791046.60092919995</v>
      </c>
      <c r="AZ59" s="7">
        <v>133169</v>
      </c>
      <c r="BA59" s="7">
        <v>209032.88964340001</v>
      </c>
      <c r="BB59" s="7">
        <v>374191</v>
      </c>
      <c r="BC59" s="7">
        <v>5522941.4767001001</v>
      </c>
      <c r="BD59" s="7">
        <v>557100</v>
      </c>
      <c r="BE59" s="7">
        <v>7012522.7358199004</v>
      </c>
      <c r="BF59" s="7">
        <v>70361</v>
      </c>
      <c r="BG59" s="7">
        <v>228235.77190319999</v>
      </c>
    </row>
    <row r="60" spans="4:59" s="1" customFormat="1" ht="59.65" customHeight="1" x14ac:dyDescent="0.2"/>
  </sheetData>
  <mergeCells count="127">
    <mergeCell ref="G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G50:J50"/>
    <mergeCell ref="G51:J51"/>
    <mergeCell ref="G52:J52"/>
    <mergeCell ref="G53:J53"/>
    <mergeCell ref="G54:J54"/>
    <mergeCell ref="G55:J55"/>
    <mergeCell ref="G56:J56"/>
    <mergeCell ref="G57:J57"/>
    <mergeCell ref="G58:J58"/>
    <mergeCell ref="G41:J41"/>
    <mergeCell ref="G42:J42"/>
    <mergeCell ref="G43:J43"/>
    <mergeCell ref="G44:J44"/>
    <mergeCell ref="G45:J45"/>
    <mergeCell ref="G46:J46"/>
    <mergeCell ref="G47:J47"/>
    <mergeCell ref="G48:J48"/>
    <mergeCell ref="G49:J49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D57:F57"/>
    <mergeCell ref="D58:F58"/>
    <mergeCell ref="D59:F59"/>
    <mergeCell ref="D8:G8"/>
    <mergeCell ref="G12:AS12"/>
    <mergeCell ref="G13:S13"/>
    <mergeCell ref="G14:K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BF12:BG12"/>
    <mergeCell ref="BF13:BG14"/>
    <mergeCell ref="C10:H10"/>
    <mergeCell ref="D12:F15"/>
    <mergeCell ref="D16:F16"/>
    <mergeCell ref="D17:F17"/>
    <mergeCell ref="D18:F18"/>
    <mergeCell ref="D19:F19"/>
    <mergeCell ref="D20:F20"/>
    <mergeCell ref="AT12:BE12"/>
    <mergeCell ref="AT13:BC13"/>
    <mergeCell ref="AT14:AU14"/>
    <mergeCell ref="AV14:AW14"/>
    <mergeCell ref="AX14:AY14"/>
    <mergeCell ref="AZ14:BA14"/>
    <mergeCell ref="B2:I2"/>
    <mergeCell ref="B4:D4"/>
    <mergeCell ref="B6:E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15"/>
  <sheetViews>
    <sheetView workbookViewId="0"/>
  </sheetViews>
  <sheetFormatPr defaultRowHeight="15" x14ac:dyDescent="0.2"/>
  <cols>
    <col min="1" max="1" width="12.85546875" customWidth="1"/>
    <col min="2" max="2" width="0.5703125" customWidth="1"/>
    <col min="3" max="3" width="0.140625" customWidth="1"/>
    <col min="4" max="4" width="15.42578125" customWidth="1"/>
    <col min="5" max="5" width="3.7109375" customWidth="1"/>
    <col min="6" max="6" width="11.28515625" customWidth="1"/>
    <col min="7" max="7" width="2.140625" customWidth="1"/>
    <col min="8" max="8" width="3.85546875" customWidth="1"/>
    <col min="9" max="9" width="8.42578125" customWidth="1"/>
    <col min="10" max="10" width="1.85546875" customWidth="1"/>
    <col min="11" max="11" width="13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12" t="s">
        <v>83</v>
      </c>
      <c r="C2" s="12"/>
      <c r="D2" s="12"/>
      <c r="E2" s="12"/>
      <c r="F2" s="12"/>
      <c r="G2" s="12"/>
      <c r="H2" s="12"/>
      <c r="I2" s="12"/>
      <c r="J2" s="12"/>
    </row>
    <row r="3" spans="2:58" s="1" customFormat="1" ht="4.7" customHeight="1" x14ac:dyDescent="0.2"/>
    <row r="4" spans="2:58" s="1" customFormat="1" ht="18.2" customHeight="1" x14ac:dyDescent="0.2">
      <c r="B4" s="12" t="s">
        <v>84</v>
      </c>
      <c r="C4" s="12"/>
      <c r="D4" s="12"/>
      <c r="E4" s="12"/>
    </row>
    <row r="5" spans="2:58" s="1" customFormat="1" ht="6.4" customHeight="1" x14ac:dyDescent="0.2"/>
    <row r="6" spans="2:58" s="1" customFormat="1" ht="18.2" customHeight="1" x14ac:dyDescent="0.2">
      <c r="B6" s="12" t="s">
        <v>85</v>
      </c>
      <c r="C6" s="12"/>
      <c r="D6" s="12"/>
      <c r="E6" s="12"/>
      <c r="F6" s="12"/>
      <c r="G6" s="12"/>
    </row>
    <row r="7" spans="2:58" s="1" customFormat="1" ht="18.600000000000001" customHeight="1" x14ac:dyDescent="0.2">
      <c r="D7" s="17" t="s">
        <v>86</v>
      </c>
      <c r="E7" s="17"/>
      <c r="F7" s="17"/>
      <c r="G7" s="17"/>
      <c r="H7" s="17"/>
    </row>
    <row r="8" spans="2:58" s="1" customFormat="1" ht="3.2" customHeight="1" x14ac:dyDescent="0.2"/>
    <row r="9" spans="2:58" s="1" customFormat="1" ht="24" customHeight="1" x14ac:dyDescent="0.2">
      <c r="C9" s="16" t="s">
        <v>91</v>
      </c>
      <c r="D9" s="16"/>
      <c r="E9" s="10" t="s">
        <v>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 t="s">
        <v>2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 t="s">
        <v>3</v>
      </c>
      <c r="BF9" s="10"/>
    </row>
    <row r="10" spans="2:58" s="1" customFormat="1" ht="24" customHeight="1" x14ac:dyDescent="0.2">
      <c r="C10" s="16"/>
      <c r="D10" s="16"/>
      <c r="E10" s="10" t="s">
        <v>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 t="s">
        <v>5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 t="s">
        <v>6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 t="s">
        <v>6</v>
      </c>
      <c r="AT10" s="10"/>
      <c r="AU10" s="10"/>
      <c r="AV10" s="10"/>
      <c r="AW10" s="10"/>
      <c r="AX10" s="10"/>
      <c r="AY10" s="10"/>
      <c r="AZ10" s="10"/>
      <c r="BA10" s="10"/>
      <c r="BB10" s="10"/>
      <c r="BC10" s="10" t="s">
        <v>7</v>
      </c>
      <c r="BD10" s="10"/>
      <c r="BE10" s="10" t="s">
        <v>8</v>
      </c>
      <c r="BF10" s="10"/>
    </row>
    <row r="11" spans="2:58" s="1" customFormat="1" ht="34.700000000000003" customHeight="1" x14ac:dyDescent="0.2">
      <c r="C11" s="16"/>
      <c r="D11" s="16"/>
      <c r="E11" s="10" t="s">
        <v>9</v>
      </c>
      <c r="F11" s="10"/>
      <c r="G11" s="10"/>
      <c r="H11" s="10"/>
      <c r="I11" s="10"/>
      <c r="J11" s="10" t="s">
        <v>10</v>
      </c>
      <c r="K11" s="10"/>
      <c r="L11" s="10"/>
      <c r="M11" s="10" t="s">
        <v>11</v>
      </c>
      <c r="N11" s="10"/>
      <c r="O11" s="10" t="s">
        <v>12</v>
      </c>
      <c r="P11" s="10"/>
      <c r="Q11" s="10" t="s">
        <v>13</v>
      </c>
      <c r="R11" s="10"/>
      <c r="S11" s="10" t="s">
        <v>14</v>
      </c>
      <c r="T11" s="10"/>
      <c r="U11" s="10" t="s">
        <v>15</v>
      </c>
      <c r="V11" s="10"/>
      <c r="W11" s="10" t="s">
        <v>16</v>
      </c>
      <c r="X11" s="10"/>
      <c r="Y11" s="10" t="s">
        <v>17</v>
      </c>
      <c r="Z11" s="10"/>
      <c r="AA11" s="10" t="s">
        <v>18</v>
      </c>
      <c r="AB11" s="10"/>
      <c r="AC11" s="11" t="s">
        <v>19</v>
      </c>
      <c r="AD11" s="11"/>
      <c r="AE11" s="10" t="s">
        <v>20</v>
      </c>
      <c r="AF11" s="10"/>
      <c r="AG11" s="10" t="s">
        <v>21</v>
      </c>
      <c r="AH11" s="10"/>
      <c r="AI11" s="10" t="s">
        <v>22</v>
      </c>
      <c r="AJ11" s="10"/>
      <c r="AK11" s="10" t="s">
        <v>23</v>
      </c>
      <c r="AL11" s="10"/>
      <c r="AM11" s="10" t="s">
        <v>24</v>
      </c>
      <c r="AN11" s="10"/>
      <c r="AO11" s="10" t="s">
        <v>25</v>
      </c>
      <c r="AP11" s="10"/>
      <c r="AQ11" s="10" t="s">
        <v>26</v>
      </c>
      <c r="AR11" s="10"/>
      <c r="AS11" s="10" t="s">
        <v>27</v>
      </c>
      <c r="AT11" s="10"/>
      <c r="AU11" s="10" t="s">
        <v>28</v>
      </c>
      <c r="AV11" s="10"/>
      <c r="AW11" s="10" t="s">
        <v>29</v>
      </c>
      <c r="AX11" s="10"/>
      <c r="AY11" s="10" t="s">
        <v>30</v>
      </c>
      <c r="AZ11" s="10"/>
      <c r="BA11" s="10" t="s">
        <v>31</v>
      </c>
      <c r="BB11" s="10"/>
      <c r="BC11" s="10"/>
      <c r="BD11" s="10"/>
      <c r="BE11" s="10"/>
      <c r="BF11" s="10"/>
    </row>
    <row r="12" spans="2:58" s="1" customFormat="1" ht="24" customHeight="1" x14ac:dyDescent="0.2">
      <c r="C12" s="16"/>
      <c r="D12" s="16"/>
      <c r="E12" s="10" t="s">
        <v>32</v>
      </c>
      <c r="F12" s="10"/>
      <c r="G12" s="10" t="s">
        <v>33</v>
      </c>
      <c r="H12" s="10"/>
      <c r="I12" s="10"/>
      <c r="J12" s="10" t="s">
        <v>32</v>
      </c>
      <c r="K12" s="10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C13" s="13" t="s">
        <v>88</v>
      </c>
      <c r="D13" s="13"/>
      <c r="E13" s="18">
        <v>2326</v>
      </c>
      <c r="F13" s="18"/>
      <c r="G13" s="18">
        <v>25745.730591899999</v>
      </c>
      <c r="H13" s="18"/>
      <c r="I13" s="18"/>
      <c r="J13" s="18">
        <v>57232</v>
      </c>
      <c r="K13" s="18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C14" s="14" t="s">
        <v>89</v>
      </c>
      <c r="D14" s="14"/>
      <c r="E14" s="19">
        <v>2326</v>
      </c>
      <c r="F14" s="19"/>
      <c r="G14" s="19">
        <v>25745.730591899999</v>
      </c>
      <c r="H14" s="19"/>
      <c r="I14" s="19"/>
      <c r="J14" s="19">
        <v>57232</v>
      </c>
      <c r="K14" s="19"/>
      <c r="L14" s="7">
        <v>50468.9622409</v>
      </c>
      <c r="M14" s="7">
        <v>45122</v>
      </c>
      <c r="N14" s="7">
        <v>32005.929367799999</v>
      </c>
      <c r="O14" s="7">
        <v>97</v>
      </c>
      <c r="P14" s="7">
        <v>24856.179148300002</v>
      </c>
      <c r="Q14" s="7">
        <v>1343</v>
      </c>
      <c r="R14" s="7">
        <v>121966.0769453</v>
      </c>
      <c r="S14" s="7">
        <v>29762</v>
      </c>
      <c r="T14" s="7">
        <v>510650.5519817</v>
      </c>
      <c r="U14" s="7">
        <v>7662</v>
      </c>
      <c r="V14" s="7">
        <v>531525.10070800001</v>
      </c>
      <c r="W14" s="7">
        <v>6403</v>
      </c>
      <c r="X14" s="7">
        <v>387424.8815438</v>
      </c>
      <c r="Y14" s="8"/>
      <c r="Z14" s="8"/>
      <c r="AA14" s="7">
        <v>135</v>
      </c>
      <c r="AB14" s="7">
        <v>1475.0901847</v>
      </c>
      <c r="AC14" s="7">
        <v>44076</v>
      </c>
      <c r="AD14" s="7">
        <v>1434068.5874206999</v>
      </c>
      <c r="AE14" s="7">
        <v>11</v>
      </c>
      <c r="AF14" s="7">
        <v>5366.2740119999999</v>
      </c>
      <c r="AG14" s="7">
        <v>2974</v>
      </c>
      <c r="AH14" s="7">
        <v>18081.507286299999</v>
      </c>
      <c r="AI14" s="7">
        <v>13104</v>
      </c>
      <c r="AJ14" s="7">
        <v>134451.2688465</v>
      </c>
      <c r="AK14" s="7">
        <v>5</v>
      </c>
      <c r="AL14" s="7">
        <v>20017.5854</v>
      </c>
      <c r="AM14" s="7">
        <v>1303</v>
      </c>
      <c r="AN14" s="7">
        <v>1601.1420697000001</v>
      </c>
      <c r="AO14" s="7">
        <v>3900</v>
      </c>
      <c r="AP14" s="7">
        <v>2443.9664323000002</v>
      </c>
      <c r="AQ14" s="7">
        <v>21297</v>
      </c>
      <c r="AR14" s="7">
        <v>181961.74404680001</v>
      </c>
      <c r="AS14" s="7">
        <v>11485</v>
      </c>
      <c r="AT14" s="7">
        <v>470416.9352295</v>
      </c>
      <c r="AU14" s="7">
        <v>1015</v>
      </c>
      <c r="AV14" s="7">
        <v>19084.833317699999</v>
      </c>
      <c r="AW14" s="8"/>
      <c r="AX14" s="7">
        <v>791046.60092919995</v>
      </c>
      <c r="AY14" s="7">
        <v>133169</v>
      </c>
      <c r="AZ14" s="7">
        <v>209032.88964340001</v>
      </c>
      <c r="BA14" s="7">
        <v>374191</v>
      </c>
      <c r="BB14" s="7">
        <v>5522941.4767001001</v>
      </c>
      <c r="BC14" s="7">
        <v>557100</v>
      </c>
      <c r="BD14" s="7">
        <v>7012522.7358199004</v>
      </c>
      <c r="BE14" s="7">
        <v>70361</v>
      </c>
      <c r="BF14" s="7">
        <v>228235.77190319999</v>
      </c>
    </row>
    <row r="15" spans="2:58" s="1" customFormat="1" ht="28.7" customHeight="1" x14ac:dyDescent="0.2"/>
  </sheetData>
  <mergeCells count="48">
    <mergeCell ref="J13:K13"/>
    <mergeCell ref="J14:K14"/>
    <mergeCell ref="M11:N11"/>
    <mergeCell ref="O11:P11"/>
    <mergeCell ref="Q11:R11"/>
    <mergeCell ref="BE10:BF11"/>
    <mergeCell ref="BE9:BF9"/>
    <mergeCell ref="C13:D13"/>
    <mergeCell ref="C14:D14"/>
    <mergeCell ref="C9:D12"/>
    <mergeCell ref="E10:R10"/>
    <mergeCell ref="E11:I11"/>
    <mergeCell ref="E12:F12"/>
    <mergeCell ref="E13:F13"/>
    <mergeCell ref="E14:F14"/>
    <mergeCell ref="E9:AR9"/>
    <mergeCell ref="G12:I12"/>
    <mergeCell ref="G13:I13"/>
    <mergeCell ref="G14:I14"/>
    <mergeCell ref="J11:L11"/>
    <mergeCell ref="J12:K12"/>
    <mergeCell ref="B2:J2"/>
    <mergeCell ref="B4:E4"/>
    <mergeCell ref="B6:G6"/>
    <mergeCell ref="BA11:BB11"/>
    <mergeCell ref="BC10:BD11"/>
    <mergeCell ref="D7:H7"/>
    <mergeCell ref="S10:AD10"/>
    <mergeCell ref="S11:T11"/>
    <mergeCell ref="U11:V11"/>
    <mergeCell ref="W11:X11"/>
    <mergeCell ref="Y11:Z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  <mergeCell ref="AI11:AJ11"/>
    <mergeCell ref="AK11:AL11"/>
    <mergeCell ref="AM11:AN11"/>
    <mergeCell ref="AO11:AP11"/>
    <mergeCell ref="AQ11:AR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G60"/>
  <sheetViews>
    <sheetView workbookViewId="0"/>
  </sheetViews>
  <sheetFormatPr defaultRowHeight="15" x14ac:dyDescent="0.2"/>
  <cols>
    <col min="1" max="1" width="12.85546875" customWidth="1"/>
    <col min="2" max="2" width="0.5703125" customWidth="1"/>
    <col min="3" max="3" width="0" hidden="1" customWidth="1"/>
    <col min="4" max="4" width="20" customWidth="1"/>
    <col min="5" max="5" width="8.85546875" customWidth="1"/>
    <col min="6" max="6" width="4.42578125" customWidth="1"/>
    <col min="7" max="7" width="0.85546875" customWidth="1"/>
    <col min="8" max="8" width="2.28515625" customWidth="1"/>
    <col min="9" max="9" width="11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2" t="s">
        <v>83</v>
      </c>
      <c r="C2" s="12"/>
      <c r="D2" s="12"/>
      <c r="E2" s="12"/>
      <c r="F2" s="12"/>
      <c r="G2" s="12"/>
      <c r="H2" s="12"/>
      <c r="I2" s="12"/>
    </row>
    <row r="3" spans="2:59" s="1" customFormat="1" ht="4.7" customHeight="1" x14ac:dyDescent="0.2"/>
    <row r="4" spans="2:59" s="1" customFormat="1" ht="18.2" customHeight="1" x14ac:dyDescent="0.2">
      <c r="B4" s="12" t="s">
        <v>84</v>
      </c>
      <c r="C4" s="12"/>
      <c r="D4" s="12"/>
    </row>
    <row r="5" spans="2:59" s="1" customFormat="1" ht="6.4" customHeight="1" x14ac:dyDescent="0.2"/>
    <row r="6" spans="2:59" s="1" customFormat="1" ht="18.2" customHeight="1" x14ac:dyDescent="0.2">
      <c r="B6" s="12" t="s">
        <v>85</v>
      </c>
      <c r="C6" s="12"/>
      <c r="D6" s="12"/>
      <c r="E6" s="12"/>
      <c r="F6" s="12"/>
    </row>
    <row r="7" spans="2:59" s="1" customFormat="1" ht="4.7" customHeight="1" x14ac:dyDescent="0.2"/>
    <row r="8" spans="2:59" s="1" customFormat="1" ht="18.600000000000001" customHeight="1" x14ac:dyDescent="0.2">
      <c r="D8" s="17" t="s">
        <v>86</v>
      </c>
      <c r="E8" s="17"/>
      <c r="F8" s="17"/>
      <c r="G8" s="17"/>
      <c r="H8" s="17"/>
    </row>
    <row r="9" spans="2:59" s="1" customFormat="1" ht="10.15" customHeight="1" x14ac:dyDescent="0.2"/>
    <row r="10" spans="2:59" s="1" customFormat="1" ht="20.85" customHeight="1" x14ac:dyDescent="0.2">
      <c r="C10" s="20" t="s">
        <v>92</v>
      </c>
      <c r="D10" s="20"/>
      <c r="E10" s="20"/>
    </row>
    <row r="11" spans="2:59" s="1" customFormat="1" ht="10.15" customHeight="1" x14ac:dyDescent="0.2"/>
    <row r="12" spans="2:59" s="1" customFormat="1" ht="24" customHeight="1" x14ac:dyDescent="0.2">
      <c r="C12" s="16" t="s">
        <v>0</v>
      </c>
      <c r="D12" s="16"/>
      <c r="E12" s="16"/>
      <c r="F12" s="16"/>
      <c r="G12" s="16"/>
      <c r="H12" s="10" t="s">
        <v>1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 t="s">
        <v>2</v>
      </c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 t="s">
        <v>3</v>
      </c>
      <c r="BG12" s="10"/>
    </row>
    <row r="13" spans="2:59" s="1" customFormat="1" ht="24" customHeight="1" x14ac:dyDescent="0.2">
      <c r="C13" s="16"/>
      <c r="D13" s="16"/>
      <c r="E13" s="16"/>
      <c r="F13" s="16"/>
      <c r="G13" s="16"/>
      <c r="H13" s="10" t="s">
        <v>4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 t="s">
        <v>6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 t="s">
        <v>6</v>
      </c>
      <c r="AU13" s="10"/>
      <c r="AV13" s="10"/>
      <c r="AW13" s="10"/>
      <c r="AX13" s="10"/>
      <c r="AY13" s="10"/>
      <c r="AZ13" s="10"/>
      <c r="BA13" s="10"/>
      <c r="BB13" s="10"/>
      <c r="BC13" s="10"/>
      <c r="BD13" s="10" t="s">
        <v>7</v>
      </c>
      <c r="BE13" s="10"/>
      <c r="BF13" s="10" t="s">
        <v>8</v>
      </c>
      <c r="BG13" s="10"/>
    </row>
    <row r="14" spans="2:59" s="1" customFormat="1" ht="34.700000000000003" customHeight="1" x14ac:dyDescent="0.2">
      <c r="C14" s="16"/>
      <c r="D14" s="16"/>
      <c r="E14" s="16"/>
      <c r="F14" s="16"/>
      <c r="G14" s="16"/>
      <c r="H14" s="10" t="s">
        <v>9</v>
      </c>
      <c r="I14" s="10"/>
      <c r="J14" s="10"/>
      <c r="K14" s="10"/>
      <c r="L14" s="10" t="s">
        <v>10</v>
      </c>
      <c r="M14" s="10"/>
      <c r="N14" s="10" t="s">
        <v>11</v>
      </c>
      <c r="O14" s="10"/>
      <c r="P14" s="10" t="s">
        <v>12</v>
      </c>
      <c r="Q14" s="10"/>
      <c r="R14" s="10" t="s">
        <v>13</v>
      </c>
      <c r="S14" s="10"/>
      <c r="T14" s="10" t="s">
        <v>14</v>
      </c>
      <c r="U14" s="10"/>
      <c r="V14" s="10" t="s">
        <v>15</v>
      </c>
      <c r="W14" s="10"/>
      <c r="X14" s="10" t="s">
        <v>16</v>
      </c>
      <c r="Y14" s="10"/>
      <c r="Z14" s="10" t="s">
        <v>17</v>
      </c>
      <c r="AA14" s="10"/>
      <c r="AB14" s="10" t="s">
        <v>18</v>
      </c>
      <c r="AC14" s="10"/>
      <c r="AD14" s="11" t="s">
        <v>19</v>
      </c>
      <c r="AE14" s="11"/>
      <c r="AF14" s="10" t="s">
        <v>20</v>
      </c>
      <c r="AG14" s="10"/>
      <c r="AH14" s="10" t="s">
        <v>21</v>
      </c>
      <c r="AI14" s="10"/>
      <c r="AJ14" s="10" t="s">
        <v>22</v>
      </c>
      <c r="AK14" s="10"/>
      <c r="AL14" s="10" t="s">
        <v>23</v>
      </c>
      <c r="AM14" s="10"/>
      <c r="AN14" s="10" t="s">
        <v>24</v>
      </c>
      <c r="AO14" s="10"/>
      <c r="AP14" s="10" t="s">
        <v>25</v>
      </c>
      <c r="AQ14" s="10"/>
      <c r="AR14" s="10" t="s">
        <v>26</v>
      </c>
      <c r="AS14" s="10"/>
      <c r="AT14" s="10" t="s">
        <v>27</v>
      </c>
      <c r="AU14" s="10"/>
      <c r="AV14" s="10" t="s">
        <v>28</v>
      </c>
      <c r="AW14" s="10"/>
      <c r="AX14" s="10" t="s">
        <v>29</v>
      </c>
      <c r="AY14" s="10"/>
      <c r="AZ14" s="10" t="s">
        <v>30</v>
      </c>
      <c r="BA14" s="10"/>
      <c r="BB14" s="10" t="s">
        <v>31</v>
      </c>
      <c r="BC14" s="10"/>
      <c r="BD14" s="10"/>
      <c r="BE14" s="10"/>
      <c r="BF14" s="10"/>
      <c r="BG14" s="10"/>
    </row>
    <row r="15" spans="2:59" s="1" customFormat="1" ht="24" customHeight="1" x14ac:dyDescent="0.2">
      <c r="C15" s="16"/>
      <c r="D15" s="16"/>
      <c r="E15" s="16"/>
      <c r="F15" s="16"/>
      <c r="G15" s="16"/>
      <c r="H15" s="10" t="s">
        <v>32</v>
      </c>
      <c r="I15" s="10"/>
      <c r="J15" s="10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C16" s="13" t="s">
        <v>68</v>
      </c>
      <c r="D16" s="13"/>
      <c r="E16" s="13"/>
      <c r="F16" s="13"/>
      <c r="G16" s="13"/>
      <c r="H16" s="18">
        <v>0</v>
      </c>
      <c r="I16" s="18"/>
      <c r="J16" s="18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3:59" s="1" customFormat="1" ht="19.149999999999999" customHeight="1" x14ac:dyDescent="0.2">
      <c r="C17" s="13" t="s">
        <v>47</v>
      </c>
      <c r="D17" s="13"/>
      <c r="E17" s="13"/>
      <c r="F17" s="13"/>
      <c r="G17" s="13"/>
      <c r="H17" s="18">
        <v>68</v>
      </c>
      <c r="I17" s="18"/>
      <c r="J17" s="18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3:59" s="1" customFormat="1" ht="19.149999999999999" customHeight="1" x14ac:dyDescent="0.2">
      <c r="C18" s="13" t="s">
        <v>48</v>
      </c>
      <c r="D18" s="13"/>
      <c r="E18" s="13"/>
      <c r="F18" s="13"/>
      <c r="G18" s="13"/>
      <c r="H18" s="18">
        <v>0</v>
      </c>
      <c r="I18" s="18"/>
      <c r="J18" s="18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3:59" s="1" customFormat="1" ht="19.149999999999999" customHeight="1" x14ac:dyDescent="0.2">
      <c r="C19" s="13" t="s">
        <v>34</v>
      </c>
      <c r="D19" s="13"/>
      <c r="E19" s="13"/>
      <c r="F19" s="13"/>
      <c r="G19" s="13"/>
      <c r="H19" s="18">
        <v>52</v>
      </c>
      <c r="I19" s="18"/>
      <c r="J19" s="18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3:59" s="1" customFormat="1" ht="19.149999999999999" customHeight="1" x14ac:dyDescent="0.2">
      <c r="C20" s="13" t="s">
        <v>35</v>
      </c>
      <c r="D20" s="13"/>
      <c r="E20" s="13"/>
      <c r="F20" s="13"/>
      <c r="G20" s="13"/>
      <c r="H20" s="18">
        <v>35</v>
      </c>
      <c r="I20" s="18"/>
      <c r="J20" s="18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3:59" s="1" customFormat="1" ht="19.149999999999999" customHeight="1" x14ac:dyDescent="0.2">
      <c r="C21" s="13" t="s">
        <v>36</v>
      </c>
      <c r="D21" s="13"/>
      <c r="E21" s="13"/>
      <c r="F21" s="13"/>
      <c r="G21" s="13"/>
      <c r="H21" s="18">
        <v>23</v>
      </c>
      <c r="I21" s="18"/>
      <c r="J21" s="18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3:59" s="1" customFormat="1" ht="19.149999999999999" customHeight="1" x14ac:dyDescent="0.2">
      <c r="C22" s="13" t="s">
        <v>37</v>
      </c>
      <c r="D22" s="13"/>
      <c r="E22" s="13"/>
      <c r="F22" s="13"/>
      <c r="G22" s="13"/>
      <c r="H22" s="18">
        <v>731</v>
      </c>
      <c r="I22" s="18"/>
      <c r="J22" s="18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3:59" s="1" customFormat="1" ht="19.149999999999999" customHeight="1" x14ac:dyDescent="0.2">
      <c r="C23" s="13" t="s">
        <v>69</v>
      </c>
      <c r="D23" s="13"/>
      <c r="E23" s="13"/>
      <c r="F23" s="13"/>
      <c r="G23" s="13"/>
      <c r="H23" s="18">
        <v>15</v>
      </c>
      <c r="I23" s="18"/>
      <c r="J23" s="18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3:59" s="1" customFormat="1" ht="19.149999999999999" customHeight="1" x14ac:dyDescent="0.2">
      <c r="C24" s="13" t="s">
        <v>49</v>
      </c>
      <c r="D24" s="13"/>
      <c r="E24" s="13"/>
      <c r="F24" s="13"/>
      <c r="G24" s="13"/>
      <c r="H24" s="18">
        <v>0</v>
      </c>
      <c r="I24" s="18"/>
      <c r="J24" s="18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3:59" s="1" customFormat="1" ht="19.149999999999999" customHeight="1" x14ac:dyDescent="0.2">
      <c r="C25" s="13" t="s">
        <v>38</v>
      </c>
      <c r="D25" s="13"/>
      <c r="E25" s="13"/>
      <c r="F25" s="13"/>
      <c r="G25" s="13"/>
      <c r="H25" s="18">
        <v>38</v>
      </c>
      <c r="I25" s="18"/>
      <c r="J25" s="18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3:59" s="1" customFormat="1" ht="19.149999999999999" customHeight="1" x14ac:dyDescent="0.2">
      <c r="C26" s="13" t="s">
        <v>77</v>
      </c>
      <c r="D26" s="13"/>
      <c r="E26" s="13"/>
      <c r="F26" s="13"/>
      <c r="G26" s="13"/>
      <c r="H26" s="18">
        <v>0</v>
      </c>
      <c r="I26" s="18"/>
      <c r="J26" s="18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3:59" s="1" customFormat="1" ht="19.149999999999999" customHeight="1" x14ac:dyDescent="0.2">
      <c r="C27" s="13" t="s">
        <v>50</v>
      </c>
      <c r="D27" s="13"/>
      <c r="E27" s="13"/>
      <c r="F27" s="13"/>
      <c r="G27" s="13"/>
      <c r="H27" s="18">
        <v>0</v>
      </c>
      <c r="I27" s="18"/>
      <c r="J27" s="18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3:59" s="1" customFormat="1" ht="19.149999999999999" customHeight="1" x14ac:dyDescent="0.2">
      <c r="C28" s="13" t="s">
        <v>51</v>
      </c>
      <c r="D28" s="13"/>
      <c r="E28" s="13"/>
      <c r="F28" s="13"/>
      <c r="G28" s="13"/>
      <c r="H28" s="18">
        <v>5</v>
      </c>
      <c r="I28" s="18"/>
      <c r="J28" s="18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3:59" s="1" customFormat="1" ht="19.149999999999999" customHeight="1" x14ac:dyDescent="0.2">
      <c r="C29" s="13" t="s">
        <v>70</v>
      </c>
      <c r="D29" s="13"/>
      <c r="E29" s="13"/>
      <c r="F29" s="13"/>
      <c r="G29" s="13"/>
      <c r="H29" s="18">
        <v>0</v>
      </c>
      <c r="I29" s="18"/>
      <c r="J29" s="18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3:59" s="1" customFormat="1" ht="19.149999999999999" customHeight="1" x14ac:dyDescent="0.2">
      <c r="C30" s="13" t="s">
        <v>71</v>
      </c>
      <c r="D30" s="13"/>
      <c r="E30" s="13"/>
      <c r="F30" s="13"/>
      <c r="G30" s="13"/>
      <c r="H30" s="18">
        <v>0</v>
      </c>
      <c r="I30" s="18"/>
      <c r="J30" s="18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3:59" s="1" customFormat="1" ht="19.149999999999999" customHeight="1" x14ac:dyDescent="0.2">
      <c r="C31" s="13" t="s">
        <v>52</v>
      </c>
      <c r="D31" s="13"/>
      <c r="E31" s="13"/>
      <c r="F31" s="13"/>
      <c r="G31" s="13"/>
      <c r="H31" s="18">
        <v>363</v>
      </c>
      <c r="I31" s="18"/>
      <c r="J31" s="18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3:59" s="1" customFormat="1" ht="19.149999999999999" customHeight="1" x14ac:dyDescent="0.2">
      <c r="C32" s="13" t="s">
        <v>78</v>
      </c>
      <c r="D32" s="13"/>
      <c r="E32" s="13"/>
      <c r="F32" s="13"/>
      <c r="G32" s="13"/>
      <c r="H32" s="18">
        <v>0</v>
      </c>
      <c r="I32" s="18"/>
      <c r="J32" s="18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3:59" s="1" customFormat="1" ht="19.149999999999999" customHeight="1" x14ac:dyDescent="0.2">
      <c r="C33" s="13" t="s">
        <v>53</v>
      </c>
      <c r="D33" s="13"/>
      <c r="E33" s="13"/>
      <c r="F33" s="13"/>
      <c r="G33" s="13"/>
      <c r="H33" s="18">
        <v>98</v>
      </c>
      <c r="I33" s="18"/>
      <c r="J33" s="18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3:59" s="1" customFormat="1" ht="19.149999999999999" customHeight="1" x14ac:dyDescent="0.2">
      <c r="C34" s="13" t="s">
        <v>54</v>
      </c>
      <c r="D34" s="13"/>
      <c r="E34" s="13"/>
      <c r="F34" s="13"/>
      <c r="G34" s="13"/>
      <c r="H34" s="18">
        <v>12</v>
      </c>
      <c r="I34" s="18"/>
      <c r="J34" s="18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3:59" s="1" customFormat="1" ht="19.149999999999999" customHeight="1" x14ac:dyDescent="0.2">
      <c r="C35" s="13" t="s">
        <v>55</v>
      </c>
      <c r="D35" s="13"/>
      <c r="E35" s="13"/>
      <c r="F35" s="13"/>
      <c r="G35" s="13"/>
      <c r="H35" s="18">
        <v>182</v>
      </c>
      <c r="I35" s="18"/>
      <c r="J35" s="18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3:59" s="1" customFormat="1" ht="19.149999999999999" customHeight="1" x14ac:dyDescent="0.2">
      <c r="C36" s="13" t="s">
        <v>56</v>
      </c>
      <c r="D36" s="13"/>
      <c r="E36" s="13"/>
      <c r="F36" s="13"/>
      <c r="G36" s="13"/>
      <c r="H36" s="18">
        <v>21</v>
      </c>
      <c r="I36" s="18"/>
      <c r="J36" s="18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3:59" s="1" customFormat="1" ht="19.149999999999999" customHeight="1" x14ac:dyDescent="0.2">
      <c r="C37" s="13" t="s">
        <v>39</v>
      </c>
      <c r="D37" s="13"/>
      <c r="E37" s="13"/>
      <c r="F37" s="13"/>
      <c r="G37" s="13"/>
      <c r="H37" s="18">
        <v>27</v>
      </c>
      <c r="I37" s="18"/>
      <c r="J37" s="18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3:59" s="1" customFormat="1" ht="19.149999999999999" customHeight="1" x14ac:dyDescent="0.2">
      <c r="C38" s="13" t="s">
        <v>40</v>
      </c>
      <c r="D38" s="13"/>
      <c r="E38" s="13"/>
      <c r="F38" s="13"/>
      <c r="G38" s="13"/>
      <c r="H38" s="18">
        <v>125</v>
      </c>
      <c r="I38" s="18"/>
      <c r="J38" s="18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3:59" s="1" customFormat="1" ht="19.149999999999999" customHeight="1" x14ac:dyDescent="0.2">
      <c r="C39" s="13" t="s">
        <v>57</v>
      </c>
      <c r="D39" s="13"/>
      <c r="E39" s="13"/>
      <c r="F39" s="13"/>
      <c r="G39" s="13"/>
      <c r="H39" s="18">
        <v>0</v>
      </c>
      <c r="I39" s="18"/>
      <c r="J39" s="18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3:59" s="1" customFormat="1" ht="19.149999999999999" customHeight="1" x14ac:dyDescent="0.2">
      <c r="C40" s="13" t="s">
        <v>58</v>
      </c>
      <c r="D40" s="13"/>
      <c r="E40" s="13"/>
      <c r="F40" s="13"/>
      <c r="G40" s="13"/>
      <c r="H40" s="18">
        <v>41</v>
      </c>
      <c r="I40" s="18"/>
      <c r="J40" s="18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3:59" s="1" customFormat="1" ht="19.149999999999999" customHeight="1" x14ac:dyDescent="0.2">
      <c r="C41" s="13" t="s">
        <v>72</v>
      </c>
      <c r="D41" s="13"/>
      <c r="E41" s="13"/>
      <c r="F41" s="13"/>
      <c r="G41" s="13"/>
      <c r="H41" s="18">
        <v>0</v>
      </c>
      <c r="I41" s="18"/>
      <c r="J41" s="18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3:59" s="1" customFormat="1" ht="19.149999999999999" customHeight="1" x14ac:dyDescent="0.2">
      <c r="C42" s="13" t="s">
        <v>59</v>
      </c>
      <c r="D42" s="13"/>
      <c r="E42" s="13"/>
      <c r="F42" s="13"/>
      <c r="G42" s="13"/>
      <c r="H42" s="18">
        <v>0</v>
      </c>
      <c r="I42" s="18"/>
      <c r="J42" s="18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3:59" s="1" customFormat="1" ht="19.149999999999999" customHeight="1" x14ac:dyDescent="0.2">
      <c r="C43" s="13" t="s">
        <v>60</v>
      </c>
      <c r="D43" s="13"/>
      <c r="E43" s="13"/>
      <c r="F43" s="13"/>
      <c r="G43" s="13"/>
      <c r="H43" s="18">
        <v>1</v>
      </c>
      <c r="I43" s="18"/>
      <c r="J43" s="18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3:59" s="1" customFormat="1" ht="19.149999999999999" customHeight="1" x14ac:dyDescent="0.2">
      <c r="C44" s="13" t="s">
        <v>61</v>
      </c>
      <c r="D44" s="13"/>
      <c r="E44" s="13"/>
      <c r="F44" s="13"/>
      <c r="G44" s="13"/>
      <c r="H44" s="18">
        <v>2</v>
      </c>
      <c r="I44" s="18"/>
      <c r="J44" s="18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3:59" s="1" customFormat="1" ht="19.149999999999999" customHeight="1" x14ac:dyDescent="0.2">
      <c r="C45" s="13" t="s">
        <v>62</v>
      </c>
      <c r="D45" s="13"/>
      <c r="E45" s="13"/>
      <c r="F45" s="13"/>
      <c r="G45" s="13"/>
      <c r="H45" s="18">
        <v>70</v>
      </c>
      <c r="I45" s="18"/>
      <c r="J45" s="18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3:59" s="1" customFormat="1" ht="19.149999999999999" customHeight="1" x14ac:dyDescent="0.2">
      <c r="C46" s="13" t="s">
        <v>63</v>
      </c>
      <c r="D46" s="13"/>
      <c r="E46" s="13"/>
      <c r="F46" s="13"/>
      <c r="G46" s="13"/>
      <c r="H46" s="18">
        <v>0</v>
      </c>
      <c r="I46" s="18"/>
      <c r="J46" s="18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3:59" s="1" customFormat="1" ht="19.149999999999999" customHeight="1" x14ac:dyDescent="0.2">
      <c r="C47" s="13" t="s">
        <v>41</v>
      </c>
      <c r="D47" s="13"/>
      <c r="E47" s="13"/>
      <c r="F47" s="13"/>
      <c r="G47" s="13"/>
      <c r="H47" s="18">
        <v>219</v>
      </c>
      <c r="I47" s="18"/>
      <c r="J47" s="18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3:59" s="1" customFormat="1" ht="19.149999999999999" customHeight="1" x14ac:dyDescent="0.2">
      <c r="C48" s="13" t="s">
        <v>42</v>
      </c>
      <c r="D48" s="13"/>
      <c r="E48" s="13"/>
      <c r="F48" s="13"/>
      <c r="G48" s="13"/>
      <c r="H48" s="18">
        <v>33</v>
      </c>
      <c r="I48" s="18"/>
      <c r="J48" s="18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3:59" s="1" customFormat="1" ht="19.149999999999999" customHeight="1" x14ac:dyDescent="0.2">
      <c r="C49" s="13" t="s">
        <v>79</v>
      </c>
      <c r="D49" s="13"/>
      <c r="E49" s="13"/>
      <c r="F49" s="13"/>
      <c r="G49" s="13"/>
      <c r="H49" s="18">
        <v>0</v>
      </c>
      <c r="I49" s="18"/>
      <c r="J49" s="18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3:59" s="1" customFormat="1" ht="19.149999999999999" customHeight="1" x14ac:dyDescent="0.2">
      <c r="C50" s="13" t="s">
        <v>64</v>
      </c>
      <c r="D50" s="13"/>
      <c r="E50" s="13"/>
      <c r="F50" s="13"/>
      <c r="G50" s="13"/>
      <c r="H50" s="18">
        <v>0</v>
      </c>
      <c r="I50" s="18"/>
      <c r="J50" s="18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3:59" s="1" customFormat="1" ht="19.149999999999999" customHeight="1" x14ac:dyDescent="0.2">
      <c r="C51" s="13" t="s">
        <v>80</v>
      </c>
      <c r="D51" s="13"/>
      <c r="E51" s="13"/>
      <c r="F51" s="13"/>
      <c r="G51" s="13"/>
      <c r="H51" s="18">
        <v>0</v>
      </c>
      <c r="I51" s="18"/>
      <c r="J51" s="18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3:59" s="1" customFormat="1" ht="19.149999999999999" customHeight="1" x14ac:dyDescent="0.2">
      <c r="C52" s="13" t="s">
        <v>65</v>
      </c>
      <c r="D52" s="13"/>
      <c r="E52" s="13"/>
      <c r="F52" s="13"/>
      <c r="G52" s="13"/>
      <c r="H52" s="18">
        <v>26</v>
      </c>
      <c r="I52" s="18"/>
      <c r="J52" s="18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3:59" s="1" customFormat="1" ht="19.149999999999999" customHeight="1" x14ac:dyDescent="0.2">
      <c r="C53" s="13" t="s">
        <v>43</v>
      </c>
      <c r="D53" s="13"/>
      <c r="E53" s="13"/>
      <c r="F53" s="13"/>
      <c r="G53" s="13"/>
      <c r="H53" s="18">
        <v>49</v>
      </c>
      <c r="I53" s="18"/>
      <c r="J53" s="18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3:59" s="1" customFormat="1" ht="19.149999999999999" customHeight="1" x14ac:dyDescent="0.2">
      <c r="C54" s="13" t="s">
        <v>44</v>
      </c>
      <c r="D54" s="13"/>
      <c r="E54" s="13"/>
      <c r="F54" s="13"/>
      <c r="G54" s="13"/>
      <c r="H54" s="18">
        <v>31</v>
      </c>
      <c r="I54" s="18"/>
      <c r="J54" s="18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3:59" s="1" customFormat="1" ht="19.149999999999999" customHeight="1" x14ac:dyDescent="0.2">
      <c r="C55" s="13" t="s">
        <v>73</v>
      </c>
      <c r="D55" s="13"/>
      <c r="E55" s="13"/>
      <c r="F55" s="13"/>
      <c r="G55" s="13"/>
      <c r="H55" s="18">
        <v>0</v>
      </c>
      <c r="I55" s="18"/>
      <c r="J55" s="18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3:59" s="1" customFormat="1" ht="19.149999999999999" customHeight="1" x14ac:dyDescent="0.2">
      <c r="C56" s="13" t="s">
        <v>45</v>
      </c>
      <c r="D56" s="13"/>
      <c r="E56" s="13"/>
      <c r="F56" s="13"/>
      <c r="G56" s="13"/>
      <c r="H56" s="18">
        <v>59</v>
      </c>
      <c r="I56" s="18"/>
      <c r="J56" s="18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3:59" s="1" customFormat="1" ht="19.149999999999999" customHeight="1" x14ac:dyDescent="0.2">
      <c r="C57" s="13" t="s">
        <v>74</v>
      </c>
      <c r="D57" s="13"/>
      <c r="E57" s="13"/>
      <c r="F57" s="13"/>
      <c r="G57" s="13"/>
      <c r="H57" s="18">
        <v>0</v>
      </c>
      <c r="I57" s="18"/>
      <c r="J57" s="18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3:59" s="1" customFormat="1" ht="19.149999999999999" customHeight="1" x14ac:dyDescent="0.2">
      <c r="C58" s="13" t="s">
        <v>66</v>
      </c>
      <c r="D58" s="13"/>
      <c r="E58" s="13"/>
      <c r="F58" s="13"/>
      <c r="G58" s="13"/>
      <c r="H58" s="18">
        <v>0</v>
      </c>
      <c r="I58" s="18"/>
      <c r="J58" s="18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3:59" s="1" customFormat="1" ht="19.149999999999999" customHeight="1" x14ac:dyDescent="0.2">
      <c r="C59" s="14" t="s">
        <v>89</v>
      </c>
      <c r="D59" s="14"/>
      <c r="E59" s="14"/>
      <c r="F59" s="14"/>
      <c r="G59" s="14"/>
      <c r="H59" s="19">
        <v>2326</v>
      </c>
      <c r="I59" s="19"/>
      <c r="J59" s="19"/>
      <c r="K59" s="7">
        <v>25745.730591899999</v>
      </c>
      <c r="L59" s="7">
        <v>57232</v>
      </c>
      <c r="M59" s="7">
        <v>50468.9622409</v>
      </c>
      <c r="N59" s="7">
        <v>45122</v>
      </c>
      <c r="O59" s="7">
        <v>32005.929367799999</v>
      </c>
      <c r="P59" s="7">
        <v>97</v>
      </c>
      <c r="Q59" s="7">
        <v>24856.179148300002</v>
      </c>
      <c r="R59" s="7">
        <v>1343</v>
      </c>
      <c r="S59" s="7">
        <v>121966.0769453</v>
      </c>
      <c r="T59" s="7">
        <v>29762</v>
      </c>
      <c r="U59" s="7">
        <v>510650.5519817</v>
      </c>
      <c r="V59" s="7">
        <v>7662</v>
      </c>
      <c r="W59" s="7">
        <v>531525.10070800001</v>
      </c>
      <c r="X59" s="7">
        <v>6403</v>
      </c>
      <c r="Y59" s="7">
        <v>387424.8815438</v>
      </c>
      <c r="Z59" s="8"/>
      <c r="AA59" s="8"/>
      <c r="AB59" s="7">
        <v>135</v>
      </c>
      <c r="AC59" s="7">
        <v>1475.0901847</v>
      </c>
      <c r="AD59" s="7">
        <v>44076</v>
      </c>
      <c r="AE59" s="7">
        <v>1434068.5874206999</v>
      </c>
      <c r="AF59" s="7">
        <v>11</v>
      </c>
      <c r="AG59" s="7">
        <v>5366.2740119999999</v>
      </c>
      <c r="AH59" s="7">
        <v>2974</v>
      </c>
      <c r="AI59" s="7">
        <v>18081.507286299999</v>
      </c>
      <c r="AJ59" s="7">
        <v>13104</v>
      </c>
      <c r="AK59" s="7">
        <v>134451.2688465</v>
      </c>
      <c r="AL59" s="7">
        <v>5</v>
      </c>
      <c r="AM59" s="7">
        <v>20017.5854</v>
      </c>
      <c r="AN59" s="7">
        <v>1303</v>
      </c>
      <c r="AO59" s="7">
        <v>1601.1420697000001</v>
      </c>
      <c r="AP59" s="7">
        <v>3900</v>
      </c>
      <c r="AQ59" s="7">
        <v>2443.9664323000002</v>
      </c>
      <c r="AR59" s="7">
        <v>21297</v>
      </c>
      <c r="AS59" s="7">
        <v>181961.74404680001</v>
      </c>
      <c r="AT59" s="7">
        <v>11485</v>
      </c>
      <c r="AU59" s="7">
        <v>470416.9352295</v>
      </c>
      <c r="AV59" s="7">
        <v>1015</v>
      </c>
      <c r="AW59" s="7">
        <v>19084.833317699999</v>
      </c>
      <c r="AX59" s="8"/>
      <c r="AY59" s="7">
        <v>791046.60092919995</v>
      </c>
      <c r="AZ59" s="7">
        <v>133169</v>
      </c>
      <c r="BA59" s="7">
        <v>209032.88964340001</v>
      </c>
      <c r="BB59" s="7">
        <v>374191</v>
      </c>
      <c r="BC59" s="7">
        <v>5522941.4767001001</v>
      </c>
      <c r="BD59" s="7">
        <v>557100</v>
      </c>
      <c r="BE59" s="7">
        <v>7012522.7358199004</v>
      </c>
      <c r="BF59" s="7">
        <v>70361</v>
      </c>
      <c r="BG59" s="7">
        <v>228235.77190319999</v>
      </c>
    </row>
    <row r="60" spans="3:59" s="1" customFormat="1" ht="59.65" customHeight="1" x14ac:dyDescent="0.2"/>
  </sheetData>
  <mergeCells count="127">
    <mergeCell ref="H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C57:G57"/>
    <mergeCell ref="C58:G58"/>
    <mergeCell ref="C59:G59"/>
    <mergeCell ref="D8:H8"/>
    <mergeCell ref="H12:AS12"/>
    <mergeCell ref="H13:S13"/>
    <mergeCell ref="H14:K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BF12:BG12"/>
    <mergeCell ref="BF13:BG14"/>
    <mergeCell ref="C10:E10"/>
    <mergeCell ref="C12:G15"/>
    <mergeCell ref="C16:G16"/>
    <mergeCell ref="C17:G17"/>
    <mergeCell ref="C18:G18"/>
    <mergeCell ref="C19:G19"/>
    <mergeCell ref="C20:G20"/>
    <mergeCell ref="AT12:BE12"/>
    <mergeCell ref="AT13:BC13"/>
    <mergeCell ref="AT14:AU14"/>
    <mergeCell ref="AV14:AW14"/>
    <mergeCell ref="AX14:AY14"/>
    <mergeCell ref="AZ14:BA14"/>
    <mergeCell ref="B2:I2"/>
    <mergeCell ref="B4:D4"/>
    <mergeCell ref="B6:F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L57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" customWidth="1"/>
    <col min="8" max="8" width="9.140625" customWidth="1"/>
    <col min="9" max="9" width="1.42578125" customWidth="1"/>
    <col min="10" max="10" width="12.28515625" customWidth="1"/>
    <col min="11" max="11" width="13.5703125" customWidth="1"/>
    <col min="12" max="12" width="14.5703125" customWidth="1"/>
    <col min="13" max="13" width="12.28515625" customWidth="1"/>
    <col min="14" max="14" width="14.5703125" customWidth="1"/>
    <col min="15" max="19" width="15.7109375" customWidth="1"/>
    <col min="20" max="20" width="20.5703125" customWidth="1"/>
    <col min="21" max="63" width="15.7109375" customWidth="1"/>
    <col min="64" max="64" width="22" customWidth="1"/>
    <col min="65" max="65" width="4.7109375" customWidth="1"/>
  </cols>
  <sheetData>
    <row r="1" spans="2:64" s="1" customFormat="1" ht="34.700000000000003" customHeight="1" x14ac:dyDescent="0.2"/>
    <row r="2" spans="2:64" s="1" customFormat="1" ht="18.2" customHeight="1" x14ac:dyDescent="0.2">
      <c r="B2" s="12" t="s">
        <v>83</v>
      </c>
      <c r="C2" s="12"/>
      <c r="D2" s="12"/>
      <c r="E2" s="12"/>
      <c r="F2" s="12"/>
      <c r="G2" s="12"/>
      <c r="H2" s="12"/>
      <c r="I2" s="12"/>
    </row>
    <row r="3" spans="2:64" s="1" customFormat="1" ht="4.7" customHeight="1" x14ac:dyDescent="0.2"/>
    <row r="4" spans="2:64" s="1" customFormat="1" ht="18.2" customHeight="1" x14ac:dyDescent="0.2">
      <c r="B4" s="12" t="s">
        <v>84</v>
      </c>
      <c r="C4" s="12"/>
      <c r="D4" s="12"/>
    </row>
    <row r="5" spans="2:64" s="1" customFormat="1" ht="6.4" customHeight="1" x14ac:dyDescent="0.2"/>
    <row r="6" spans="2:64" s="1" customFormat="1" ht="18.2" customHeight="1" x14ac:dyDescent="0.2">
      <c r="B6" s="12" t="s">
        <v>85</v>
      </c>
      <c r="C6" s="12"/>
      <c r="D6" s="12"/>
      <c r="E6" s="12"/>
    </row>
    <row r="7" spans="2:64" s="1" customFormat="1" ht="18.600000000000001" customHeight="1" x14ac:dyDescent="0.2">
      <c r="C7" s="17" t="s">
        <v>86</v>
      </c>
      <c r="D7" s="17"/>
      <c r="E7" s="17"/>
      <c r="F7" s="17"/>
      <c r="G7" s="17"/>
    </row>
    <row r="8" spans="2:64" s="1" customFormat="1" ht="3.2" customHeight="1" x14ac:dyDescent="0.2"/>
    <row r="9" spans="2:64" s="1" customFormat="1" ht="24" customHeight="1" x14ac:dyDescent="0.2">
      <c r="D9" s="16" t="s">
        <v>0</v>
      </c>
      <c r="E9" s="16"/>
      <c r="F9" s="16"/>
      <c r="G9" s="16" t="s">
        <v>93</v>
      </c>
      <c r="H9" s="16"/>
      <c r="I9" s="16" t="s">
        <v>94</v>
      </c>
      <c r="J9" s="16"/>
      <c r="K9" s="16" t="s">
        <v>95</v>
      </c>
      <c r="L9" s="16" t="s">
        <v>87</v>
      </c>
      <c r="M9" s="16" t="s">
        <v>96</v>
      </c>
      <c r="N9" s="16" t="s">
        <v>91</v>
      </c>
      <c r="O9" s="10" t="s">
        <v>1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 t="s">
        <v>2</v>
      </c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 t="s">
        <v>3</v>
      </c>
      <c r="BL9" s="10"/>
    </row>
    <row r="10" spans="2:64" s="1" customFormat="1" ht="24" customHeight="1" x14ac:dyDescent="0.2"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0" t="s">
        <v>4</v>
      </c>
      <c r="P10" s="10"/>
      <c r="Q10" s="10"/>
      <c r="R10" s="10"/>
      <c r="S10" s="10"/>
      <c r="T10" s="10"/>
      <c r="U10" s="10"/>
      <c r="V10" s="10"/>
      <c r="W10" s="10"/>
      <c r="X10" s="10"/>
      <c r="Y10" s="10" t="s">
        <v>5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 t="s">
        <v>6</v>
      </c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 t="s">
        <v>6</v>
      </c>
      <c r="AZ10" s="10"/>
      <c r="BA10" s="10"/>
      <c r="BB10" s="10"/>
      <c r="BC10" s="10"/>
      <c r="BD10" s="10"/>
      <c r="BE10" s="10"/>
      <c r="BF10" s="10"/>
      <c r="BG10" s="10"/>
      <c r="BH10" s="10"/>
      <c r="BI10" s="10" t="s">
        <v>7</v>
      </c>
      <c r="BJ10" s="10"/>
      <c r="BK10" s="10" t="s">
        <v>8</v>
      </c>
      <c r="BL10" s="10"/>
    </row>
    <row r="11" spans="2:64" s="1" customFormat="1" ht="34.700000000000003" customHeight="1" x14ac:dyDescent="0.2"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0" t="s">
        <v>9</v>
      </c>
      <c r="P11" s="10"/>
      <c r="Q11" s="10" t="s">
        <v>10</v>
      </c>
      <c r="R11" s="10"/>
      <c r="S11" s="10" t="s">
        <v>11</v>
      </c>
      <c r="T11" s="10"/>
      <c r="U11" s="10" t="s">
        <v>12</v>
      </c>
      <c r="V11" s="10"/>
      <c r="W11" s="10" t="s">
        <v>13</v>
      </c>
      <c r="X11" s="10"/>
      <c r="Y11" s="10" t="s">
        <v>14</v>
      </c>
      <c r="Z11" s="10"/>
      <c r="AA11" s="10" t="s">
        <v>15</v>
      </c>
      <c r="AB11" s="10"/>
      <c r="AC11" s="10" t="s">
        <v>16</v>
      </c>
      <c r="AD11" s="10"/>
      <c r="AE11" s="10" t="s">
        <v>17</v>
      </c>
      <c r="AF11" s="10"/>
      <c r="AG11" s="10" t="s">
        <v>18</v>
      </c>
      <c r="AH11" s="10"/>
      <c r="AI11" s="11" t="s">
        <v>19</v>
      </c>
      <c r="AJ11" s="11"/>
      <c r="AK11" s="10" t="s">
        <v>20</v>
      </c>
      <c r="AL11" s="10"/>
      <c r="AM11" s="10" t="s">
        <v>21</v>
      </c>
      <c r="AN11" s="10"/>
      <c r="AO11" s="10" t="s">
        <v>22</v>
      </c>
      <c r="AP11" s="10"/>
      <c r="AQ11" s="10" t="s">
        <v>23</v>
      </c>
      <c r="AR11" s="10"/>
      <c r="AS11" s="10" t="s">
        <v>24</v>
      </c>
      <c r="AT11" s="10"/>
      <c r="AU11" s="10" t="s">
        <v>25</v>
      </c>
      <c r="AV11" s="10"/>
      <c r="AW11" s="10" t="s">
        <v>26</v>
      </c>
      <c r="AX11" s="10"/>
      <c r="AY11" s="10" t="s">
        <v>27</v>
      </c>
      <c r="AZ11" s="10"/>
      <c r="BA11" s="10" t="s">
        <v>28</v>
      </c>
      <c r="BB11" s="10"/>
      <c r="BC11" s="10" t="s">
        <v>29</v>
      </c>
      <c r="BD11" s="10"/>
      <c r="BE11" s="10" t="s">
        <v>30</v>
      </c>
      <c r="BF11" s="10"/>
      <c r="BG11" s="10" t="s">
        <v>31</v>
      </c>
      <c r="BH11" s="10"/>
      <c r="BI11" s="10"/>
      <c r="BJ11" s="10"/>
      <c r="BK11" s="10"/>
      <c r="BL11" s="10"/>
    </row>
    <row r="12" spans="2:64" s="1" customFormat="1" ht="24" customHeight="1" x14ac:dyDescent="0.2"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  <c r="BI12" s="2" t="s">
        <v>32</v>
      </c>
      <c r="BJ12" s="2" t="s">
        <v>33</v>
      </c>
      <c r="BK12" s="2" t="s">
        <v>32</v>
      </c>
      <c r="BL12" s="2" t="s">
        <v>33</v>
      </c>
    </row>
    <row r="13" spans="2:64" s="1" customFormat="1" ht="19.149999999999999" customHeight="1" x14ac:dyDescent="0.2">
      <c r="D13" s="13" t="s">
        <v>68</v>
      </c>
      <c r="E13" s="13"/>
      <c r="F13" s="13"/>
      <c r="G13" s="13" t="s">
        <v>97</v>
      </c>
      <c r="H13" s="13"/>
      <c r="I13" s="13" t="s">
        <v>88</v>
      </c>
      <c r="J13" s="13"/>
      <c r="K13" s="3" t="s">
        <v>98</v>
      </c>
      <c r="L13" s="3" t="s">
        <v>88</v>
      </c>
      <c r="M13" s="3" t="s">
        <v>99</v>
      </c>
      <c r="N13" s="3" t="s">
        <v>88</v>
      </c>
      <c r="O13" s="4">
        <v>0</v>
      </c>
      <c r="P13" s="4">
        <v>0</v>
      </c>
      <c r="Q13" s="4">
        <v>30</v>
      </c>
      <c r="R13" s="4">
        <v>74.566909999999993</v>
      </c>
      <c r="S13" s="4">
        <v>2</v>
      </c>
      <c r="T13" s="4">
        <v>3.2760199999999999</v>
      </c>
      <c r="U13" s="4">
        <v>0</v>
      </c>
      <c r="V13" s="4">
        <v>0</v>
      </c>
      <c r="W13" s="4">
        <v>6</v>
      </c>
      <c r="X13" s="4">
        <v>1523.90885</v>
      </c>
      <c r="Y13" s="4">
        <v>311</v>
      </c>
      <c r="Z13" s="4">
        <v>1755.53647</v>
      </c>
      <c r="AA13" s="4">
        <v>28</v>
      </c>
      <c r="AB13" s="4">
        <v>1294.82033</v>
      </c>
      <c r="AC13" s="4">
        <v>1</v>
      </c>
      <c r="AD13" s="4">
        <v>151.13571999999999</v>
      </c>
      <c r="AE13" s="4">
        <v>0</v>
      </c>
      <c r="AF13" s="4">
        <v>0</v>
      </c>
      <c r="AG13" s="4">
        <v>0</v>
      </c>
      <c r="AH13" s="4">
        <v>0</v>
      </c>
      <c r="AI13" s="4">
        <v>340</v>
      </c>
      <c r="AJ13" s="4">
        <v>3201.4925199999998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25</v>
      </c>
      <c r="BF13" s="4">
        <v>34.268610000000002</v>
      </c>
      <c r="BG13" s="4">
        <v>1849</v>
      </c>
      <c r="BH13" s="4">
        <v>9992.1368899999998</v>
      </c>
      <c r="BI13" s="4">
        <v>1874</v>
      </c>
      <c r="BJ13" s="4">
        <v>10026.405500000001</v>
      </c>
      <c r="BK13" s="4">
        <v>40</v>
      </c>
      <c r="BL13" s="4">
        <v>117.13105</v>
      </c>
    </row>
    <row r="14" spans="2:64" s="1" customFormat="1" ht="19.149999999999999" customHeight="1" x14ac:dyDescent="0.2">
      <c r="D14" s="13" t="s">
        <v>47</v>
      </c>
      <c r="E14" s="13"/>
      <c r="F14" s="13"/>
      <c r="G14" s="13" t="s">
        <v>97</v>
      </c>
      <c r="H14" s="13"/>
      <c r="I14" s="13" t="s">
        <v>88</v>
      </c>
      <c r="J14" s="13"/>
      <c r="K14" s="3" t="s">
        <v>98</v>
      </c>
      <c r="L14" s="3" t="s">
        <v>88</v>
      </c>
      <c r="M14" s="3" t="s">
        <v>99</v>
      </c>
      <c r="N14" s="3" t="s">
        <v>88</v>
      </c>
      <c r="O14" s="4">
        <v>68</v>
      </c>
      <c r="P14" s="4">
        <v>717.18973510000001</v>
      </c>
      <c r="Q14" s="4">
        <v>90</v>
      </c>
      <c r="R14" s="4">
        <v>293.21549220000003</v>
      </c>
      <c r="S14" s="4">
        <v>1</v>
      </c>
      <c r="T14" s="4">
        <v>0.35</v>
      </c>
      <c r="U14" s="4">
        <v>0</v>
      </c>
      <c r="V14" s="4">
        <v>0</v>
      </c>
      <c r="W14" s="4">
        <v>38</v>
      </c>
      <c r="X14" s="4">
        <v>7402.4868936000003</v>
      </c>
      <c r="Y14" s="4">
        <v>1209</v>
      </c>
      <c r="Z14" s="4">
        <v>37144.080177999997</v>
      </c>
      <c r="AA14" s="4">
        <v>440</v>
      </c>
      <c r="AB14" s="4">
        <v>28329.973364099998</v>
      </c>
      <c r="AC14" s="4">
        <v>145</v>
      </c>
      <c r="AD14" s="4">
        <v>16072.983858400001</v>
      </c>
      <c r="AE14" s="4">
        <v>0</v>
      </c>
      <c r="AF14" s="4">
        <v>0</v>
      </c>
      <c r="AG14" s="4">
        <v>0</v>
      </c>
      <c r="AH14" s="4">
        <v>0</v>
      </c>
      <c r="AI14" s="4">
        <v>1794</v>
      </c>
      <c r="AJ14" s="4">
        <v>81547.037400500005</v>
      </c>
      <c r="AK14" s="4">
        <v>0</v>
      </c>
      <c r="AL14" s="4">
        <v>0</v>
      </c>
      <c r="AM14" s="4">
        <v>96</v>
      </c>
      <c r="AN14" s="4">
        <v>560.06096679999996</v>
      </c>
      <c r="AO14" s="4">
        <v>1400</v>
      </c>
      <c r="AP14" s="4">
        <v>18155.769092400002</v>
      </c>
      <c r="AQ14" s="4">
        <v>0</v>
      </c>
      <c r="AR14" s="4">
        <v>0</v>
      </c>
      <c r="AS14" s="4">
        <v>0</v>
      </c>
      <c r="AT14" s="4">
        <v>0</v>
      </c>
      <c r="AU14" s="4">
        <v>2</v>
      </c>
      <c r="AV14" s="4">
        <v>1.8601599999999999E-2</v>
      </c>
      <c r="AW14" s="4">
        <v>1498</v>
      </c>
      <c r="AX14" s="4">
        <v>18715.848660799998</v>
      </c>
      <c r="AY14" s="4">
        <v>0</v>
      </c>
      <c r="AZ14" s="4">
        <v>0</v>
      </c>
      <c r="BA14" s="4">
        <v>53</v>
      </c>
      <c r="BB14" s="4">
        <v>1001.4426314</v>
      </c>
      <c r="BC14" s="4">
        <v>1470</v>
      </c>
      <c r="BD14" s="4">
        <v>59633.573780500003</v>
      </c>
      <c r="BE14" s="4">
        <v>78107</v>
      </c>
      <c r="BF14" s="4">
        <v>36564.863208199997</v>
      </c>
      <c r="BG14" s="4">
        <v>12278</v>
      </c>
      <c r="BH14" s="4">
        <v>182230.53854790001</v>
      </c>
      <c r="BI14" s="4">
        <v>91908</v>
      </c>
      <c r="BJ14" s="4">
        <v>279430.418168</v>
      </c>
      <c r="BK14" s="4">
        <v>501</v>
      </c>
      <c r="BL14" s="4">
        <v>4151.5581044999999</v>
      </c>
    </row>
    <row r="15" spans="2:64" s="1" customFormat="1" ht="19.149999999999999" customHeight="1" x14ac:dyDescent="0.2">
      <c r="D15" s="13" t="s">
        <v>48</v>
      </c>
      <c r="E15" s="13"/>
      <c r="F15" s="13"/>
      <c r="G15" s="13" t="s">
        <v>97</v>
      </c>
      <c r="H15" s="13"/>
      <c r="I15" s="13" t="s">
        <v>88</v>
      </c>
      <c r="J15" s="13"/>
      <c r="K15" s="3" t="s">
        <v>98</v>
      </c>
      <c r="L15" s="3" t="s">
        <v>88</v>
      </c>
      <c r="M15" s="3" t="s">
        <v>99</v>
      </c>
      <c r="N15" s="3" t="s">
        <v>88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4</v>
      </c>
      <c r="Z15" s="4">
        <v>70.940640000000002</v>
      </c>
      <c r="AA15" s="4">
        <v>4</v>
      </c>
      <c r="AB15" s="4">
        <v>433.75115049999999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</v>
      </c>
      <c r="AJ15" s="4">
        <v>504.69179050000002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1206</v>
      </c>
      <c r="BF15" s="4">
        <v>1401.5472669999999</v>
      </c>
      <c r="BG15" s="4">
        <v>18</v>
      </c>
      <c r="BH15" s="4">
        <v>769.31290109999998</v>
      </c>
      <c r="BI15" s="4">
        <v>1224</v>
      </c>
      <c r="BJ15" s="4">
        <v>2170.8601681</v>
      </c>
      <c r="BK15" s="4">
        <v>0</v>
      </c>
      <c r="BL15" s="4">
        <v>0</v>
      </c>
    </row>
    <row r="16" spans="2:64" s="1" customFormat="1" ht="19.149999999999999" customHeight="1" x14ac:dyDescent="0.2">
      <c r="D16" s="13" t="s">
        <v>34</v>
      </c>
      <c r="E16" s="13"/>
      <c r="F16" s="13"/>
      <c r="G16" s="13" t="s">
        <v>97</v>
      </c>
      <c r="H16" s="13"/>
      <c r="I16" s="13" t="s">
        <v>88</v>
      </c>
      <c r="J16" s="13"/>
      <c r="K16" s="3" t="s">
        <v>98</v>
      </c>
      <c r="L16" s="3" t="s">
        <v>88</v>
      </c>
      <c r="M16" s="3" t="s">
        <v>99</v>
      </c>
      <c r="N16" s="3" t="s">
        <v>88</v>
      </c>
      <c r="O16" s="4">
        <v>52</v>
      </c>
      <c r="P16" s="4">
        <v>264.0651742</v>
      </c>
      <c r="Q16" s="4">
        <v>347</v>
      </c>
      <c r="R16" s="4">
        <v>2120.6950129000002</v>
      </c>
      <c r="S16" s="4">
        <v>290</v>
      </c>
      <c r="T16" s="4">
        <v>1851.8623789000001</v>
      </c>
      <c r="U16" s="4">
        <v>12</v>
      </c>
      <c r="V16" s="4">
        <v>161.5089313</v>
      </c>
      <c r="W16" s="4">
        <v>68</v>
      </c>
      <c r="X16" s="4">
        <v>12248.097832400001</v>
      </c>
      <c r="Y16" s="4">
        <v>1433</v>
      </c>
      <c r="Z16" s="4">
        <v>23322.369424100001</v>
      </c>
      <c r="AA16" s="4">
        <v>153</v>
      </c>
      <c r="AB16" s="4">
        <v>15202.429279399999</v>
      </c>
      <c r="AC16" s="4">
        <v>41</v>
      </c>
      <c r="AD16" s="4">
        <v>11889.219292399999</v>
      </c>
      <c r="AE16" s="4">
        <v>7</v>
      </c>
      <c r="AF16" s="4">
        <v>152.10499580000001</v>
      </c>
      <c r="AG16" s="4">
        <v>0</v>
      </c>
      <c r="AH16" s="4">
        <v>0</v>
      </c>
      <c r="AI16" s="4">
        <v>1634</v>
      </c>
      <c r="AJ16" s="4">
        <v>50566.122991700002</v>
      </c>
      <c r="AK16" s="4">
        <v>0</v>
      </c>
      <c r="AL16" s="4">
        <v>0</v>
      </c>
      <c r="AM16" s="4">
        <v>131</v>
      </c>
      <c r="AN16" s="4">
        <v>628.06271389999995</v>
      </c>
      <c r="AO16" s="4">
        <v>226</v>
      </c>
      <c r="AP16" s="4">
        <v>2066.9213076000001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357</v>
      </c>
      <c r="AX16" s="4">
        <v>2694.9840214999999</v>
      </c>
      <c r="AY16" s="4">
        <v>50</v>
      </c>
      <c r="AZ16" s="4">
        <v>10529.5814832</v>
      </c>
      <c r="BA16" s="4">
        <v>46</v>
      </c>
      <c r="BB16" s="4">
        <v>990.78294149999999</v>
      </c>
      <c r="BC16" s="4">
        <v>653</v>
      </c>
      <c r="BD16" s="4">
        <v>25570.506184000002</v>
      </c>
      <c r="BE16" s="4">
        <v>1463</v>
      </c>
      <c r="BF16" s="4">
        <v>3009.9518065000002</v>
      </c>
      <c r="BG16" s="4">
        <v>2746</v>
      </c>
      <c r="BH16" s="4">
        <v>42460.7019229</v>
      </c>
      <c r="BI16" s="4">
        <v>4958</v>
      </c>
      <c r="BJ16" s="4">
        <v>82561.524338100004</v>
      </c>
      <c r="BK16" s="4">
        <v>490</v>
      </c>
      <c r="BL16" s="4">
        <v>3743.9423098000002</v>
      </c>
    </row>
    <row r="17" spans="4:64" s="1" customFormat="1" ht="19.149999999999999" customHeight="1" x14ac:dyDescent="0.2">
      <c r="D17" s="13" t="s">
        <v>35</v>
      </c>
      <c r="E17" s="13"/>
      <c r="F17" s="13"/>
      <c r="G17" s="13" t="s">
        <v>97</v>
      </c>
      <c r="H17" s="13"/>
      <c r="I17" s="13" t="s">
        <v>88</v>
      </c>
      <c r="J17" s="13"/>
      <c r="K17" s="3" t="s">
        <v>98</v>
      </c>
      <c r="L17" s="3" t="s">
        <v>88</v>
      </c>
      <c r="M17" s="3" t="s">
        <v>99</v>
      </c>
      <c r="N17" s="3" t="s">
        <v>88</v>
      </c>
      <c r="O17" s="4">
        <v>35</v>
      </c>
      <c r="P17" s="4">
        <v>317.03652490000002</v>
      </c>
      <c r="Q17" s="4">
        <v>130</v>
      </c>
      <c r="R17" s="4">
        <v>440.08818539999999</v>
      </c>
      <c r="S17" s="4">
        <v>23</v>
      </c>
      <c r="T17" s="4">
        <v>72.482932199999993</v>
      </c>
      <c r="U17" s="4">
        <v>0</v>
      </c>
      <c r="V17" s="4">
        <v>0</v>
      </c>
      <c r="W17" s="4">
        <v>48</v>
      </c>
      <c r="X17" s="4">
        <v>8607.9409295999994</v>
      </c>
      <c r="Y17" s="4">
        <v>1429</v>
      </c>
      <c r="Z17" s="4">
        <v>10050.015186799999</v>
      </c>
      <c r="AA17" s="4">
        <v>92</v>
      </c>
      <c r="AB17" s="4">
        <v>8494.1733523000003</v>
      </c>
      <c r="AC17" s="4">
        <v>25</v>
      </c>
      <c r="AD17" s="4">
        <v>21703.191413799999</v>
      </c>
      <c r="AE17" s="4">
        <v>0</v>
      </c>
      <c r="AF17" s="4">
        <v>0</v>
      </c>
      <c r="AG17" s="4">
        <v>0</v>
      </c>
      <c r="AH17" s="4">
        <v>0</v>
      </c>
      <c r="AI17" s="4">
        <v>1546</v>
      </c>
      <c r="AJ17" s="4">
        <v>40247.379952900003</v>
      </c>
      <c r="AK17" s="4">
        <v>0</v>
      </c>
      <c r="AL17" s="4">
        <v>0</v>
      </c>
      <c r="AM17" s="4">
        <v>48</v>
      </c>
      <c r="AN17" s="4">
        <v>173.3051012</v>
      </c>
      <c r="AO17" s="4">
        <v>395</v>
      </c>
      <c r="AP17" s="4">
        <v>4042.1763194999999</v>
      </c>
      <c r="AQ17" s="4">
        <v>0</v>
      </c>
      <c r="AR17" s="4">
        <v>0</v>
      </c>
      <c r="AS17" s="4">
        <v>0</v>
      </c>
      <c r="AT17" s="4">
        <v>0</v>
      </c>
      <c r="AU17" s="4">
        <v>4</v>
      </c>
      <c r="AV17" s="4">
        <v>0</v>
      </c>
      <c r="AW17" s="4">
        <v>447</v>
      </c>
      <c r="AX17" s="4">
        <v>4215.4814206999999</v>
      </c>
      <c r="AY17" s="4">
        <v>0</v>
      </c>
      <c r="AZ17" s="4">
        <v>0</v>
      </c>
      <c r="BA17" s="4">
        <v>11</v>
      </c>
      <c r="BB17" s="4">
        <v>157.8450315</v>
      </c>
      <c r="BC17" s="4">
        <v>483</v>
      </c>
      <c r="BD17" s="4">
        <v>20689.329926800001</v>
      </c>
      <c r="BE17" s="4">
        <v>465</v>
      </c>
      <c r="BF17" s="4">
        <v>917.19025729999998</v>
      </c>
      <c r="BG17" s="4">
        <v>1843</v>
      </c>
      <c r="BH17" s="4">
        <v>133343.92618879999</v>
      </c>
      <c r="BI17" s="4">
        <v>2802</v>
      </c>
      <c r="BJ17" s="4">
        <v>155108.29140439999</v>
      </c>
      <c r="BK17" s="4">
        <v>240</v>
      </c>
      <c r="BL17" s="4">
        <v>1413.9300367000001</v>
      </c>
    </row>
    <row r="18" spans="4:64" s="1" customFormat="1" ht="19.149999999999999" customHeight="1" x14ac:dyDescent="0.2">
      <c r="D18" s="13" t="s">
        <v>36</v>
      </c>
      <c r="E18" s="13"/>
      <c r="F18" s="13"/>
      <c r="G18" s="13" t="s">
        <v>97</v>
      </c>
      <c r="H18" s="13"/>
      <c r="I18" s="13" t="s">
        <v>88</v>
      </c>
      <c r="J18" s="13"/>
      <c r="K18" s="3" t="s">
        <v>98</v>
      </c>
      <c r="L18" s="3" t="s">
        <v>88</v>
      </c>
      <c r="M18" s="3" t="s">
        <v>99</v>
      </c>
      <c r="N18" s="3" t="s">
        <v>88</v>
      </c>
      <c r="O18" s="4">
        <v>23</v>
      </c>
      <c r="P18" s="4">
        <v>218.58748</v>
      </c>
      <c r="Q18" s="4">
        <v>5</v>
      </c>
      <c r="R18" s="4">
        <v>21.552579999999999</v>
      </c>
      <c r="S18" s="4">
        <v>3</v>
      </c>
      <c r="T18" s="4">
        <v>21.008209999999998</v>
      </c>
      <c r="U18" s="4">
        <v>0</v>
      </c>
      <c r="V18" s="4">
        <v>0</v>
      </c>
      <c r="W18" s="4">
        <v>20</v>
      </c>
      <c r="X18" s="4">
        <v>646.03141000000005</v>
      </c>
      <c r="Y18" s="4">
        <v>348</v>
      </c>
      <c r="Z18" s="4">
        <v>8308.7512200000001</v>
      </c>
      <c r="AA18" s="4">
        <v>27</v>
      </c>
      <c r="AB18" s="4">
        <v>2645.7717899999998</v>
      </c>
      <c r="AC18" s="4">
        <v>1</v>
      </c>
      <c r="AD18" s="4">
        <v>1.93154</v>
      </c>
      <c r="AE18" s="4">
        <v>0</v>
      </c>
      <c r="AF18" s="4">
        <v>0</v>
      </c>
      <c r="AG18" s="4">
        <v>0</v>
      </c>
      <c r="AH18" s="4">
        <v>0</v>
      </c>
      <c r="AI18" s="4">
        <v>376</v>
      </c>
      <c r="AJ18" s="4">
        <v>10956.45455</v>
      </c>
      <c r="AK18" s="4">
        <v>0</v>
      </c>
      <c r="AL18" s="4">
        <v>0</v>
      </c>
      <c r="AM18" s="4">
        <v>35</v>
      </c>
      <c r="AN18" s="4">
        <v>197.64399</v>
      </c>
      <c r="AO18" s="4">
        <v>244</v>
      </c>
      <c r="AP18" s="4">
        <v>2710.0777699999999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279</v>
      </c>
      <c r="AX18" s="4">
        <v>2907.7217599999999</v>
      </c>
      <c r="AY18" s="4">
        <v>0</v>
      </c>
      <c r="AZ18" s="4">
        <v>0</v>
      </c>
      <c r="BA18" s="4">
        <v>15</v>
      </c>
      <c r="BB18" s="4">
        <v>212.17193</v>
      </c>
      <c r="BC18" s="4">
        <v>484</v>
      </c>
      <c r="BD18" s="4">
        <v>23819.139620000002</v>
      </c>
      <c r="BE18" s="4">
        <v>59</v>
      </c>
      <c r="BF18" s="4">
        <v>292.36511999999999</v>
      </c>
      <c r="BG18" s="4">
        <v>1022</v>
      </c>
      <c r="BH18" s="4">
        <v>16204.105740000001</v>
      </c>
      <c r="BI18" s="4">
        <v>1580</v>
      </c>
      <c r="BJ18" s="4">
        <v>40527.78241</v>
      </c>
      <c r="BK18" s="4">
        <v>150</v>
      </c>
      <c r="BL18" s="4">
        <v>926.77716999999996</v>
      </c>
    </row>
    <row r="19" spans="4:64" s="1" customFormat="1" ht="19.149999999999999" customHeight="1" x14ac:dyDescent="0.2">
      <c r="D19" s="13" t="s">
        <v>37</v>
      </c>
      <c r="E19" s="13"/>
      <c r="F19" s="13"/>
      <c r="G19" s="13" t="s">
        <v>97</v>
      </c>
      <c r="H19" s="13"/>
      <c r="I19" s="13" t="s">
        <v>88</v>
      </c>
      <c r="J19" s="13"/>
      <c r="K19" s="3" t="s">
        <v>98</v>
      </c>
      <c r="L19" s="3" t="s">
        <v>88</v>
      </c>
      <c r="M19" s="3" t="s">
        <v>99</v>
      </c>
      <c r="N19" s="3" t="s">
        <v>88</v>
      </c>
      <c r="O19" s="4">
        <v>731</v>
      </c>
      <c r="P19" s="4">
        <v>6974.0537691999998</v>
      </c>
      <c r="Q19" s="4">
        <v>105</v>
      </c>
      <c r="R19" s="4">
        <v>8269.3873648000008</v>
      </c>
      <c r="S19" s="4">
        <v>35</v>
      </c>
      <c r="T19" s="4">
        <v>1541.5015186999999</v>
      </c>
      <c r="U19" s="4">
        <v>19</v>
      </c>
      <c r="V19" s="4">
        <v>15032.9159299</v>
      </c>
      <c r="W19" s="4">
        <v>42</v>
      </c>
      <c r="X19" s="4">
        <v>8458.6727412</v>
      </c>
      <c r="Y19" s="4">
        <v>2534</v>
      </c>
      <c r="Z19" s="4">
        <v>30729.760253</v>
      </c>
      <c r="AA19" s="4">
        <v>504</v>
      </c>
      <c r="AB19" s="4">
        <v>64459.068282699998</v>
      </c>
      <c r="AC19" s="4">
        <v>152</v>
      </c>
      <c r="AD19" s="4">
        <v>38839.754354299999</v>
      </c>
      <c r="AE19" s="4">
        <v>94</v>
      </c>
      <c r="AF19" s="4">
        <v>144.22397860000001</v>
      </c>
      <c r="AG19" s="4">
        <v>0</v>
      </c>
      <c r="AH19" s="4">
        <v>0</v>
      </c>
      <c r="AI19" s="4">
        <v>3284</v>
      </c>
      <c r="AJ19" s="4">
        <v>134172.80686859999</v>
      </c>
      <c r="AK19" s="4">
        <v>0</v>
      </c>
      <c r="AL19" s="4">
        <v>0</v>
      </c>
      <c r="AM19" s="4">
        <v>230</v>
      </c>
      <c r="AN19" s="4">
        <v>1359.8171457000001</v>
      </c>
      <c r="AO19" s="4">
        <v>554</v>
      </c>
      <c r="AP19" s="4">
        <v>5899.5896000000002</v>
      </c>
      <c r="AQ19" s="4">
        <v>0</v>
      </c>
      <c r="AR19" s="4">
        <v>0</v>
      </c>
      <c r="AS19" s="4">
        <v>0</v>
      </c>
      <c r="AT19" s="4">
        <v>0</v>
      </c>
      <c r="AU19" s="4">
        <v>142</v>
      </c>
      <c r="AV19" s="4">
        <v>73.320876900000002</v>
      </c>
      <c r="AW19" s="4">
        <v>926</v>
      </c>
      <c r="AX19" s="4">
        <v>7332.7276226000004</v>
      </c>
      <c r="AY19" s="4">
        <v>2</v>
      </c>
      <c r="AZ19" s="4">
        <v>12074.2094748</v>
      </c>
      <c r="BA19" s="4">
        <v>19</v>
      </c>
      <c r="BB19" s="4">
        <v>509.47632770000001</v>
      </c>
      <c r="BC19" s="4">
        <v>986</v>
      </c>
      <c r="BD19" s="4">
        <v>34048.727074299997</v>
      </c>
      <c r="BE19" s="4">
        <v>722</v>
      </c>
      <c r="BF19" s="4">
        <v>4004.5913506000002</v>
      </c>
      <c r="BG19" s="4">
        <v>3581</v>
      </c>
      <c r="BH19" s="4">
        <v>676825.95954029995</v>
      </c>
      <c r="BI19" s="4">
        <v>5310</v>
      </c>
      <c r="BJ19" s="4">
        <v>727462.96376770001</v>
      </c>
      <c r="BK19" s="4">
        <v>1593</v>
      </c>
      <c r="BL19" s="4">
        <v>7357.7192779999996</v>
      </c>
    </row>
    <row r="20" spans="4:64" s="1" customFormat="1" ht="19.149999999999999" customHeight="1" x14ac:dyDescent="0.2">
      <c r="D20" s="13" t="s">
        <v>69</v>
      </c>
      <c r="E20" s="13"/>
      <c r="F20" s="13"/>
      <c r="G20" s="13" t="s">
        <v>97</v>
      </c>
      <c r="H20" s="13"/>
      <c r="I20" s="13" t="s">
        <v>88</v>
      </c>
      <c r="J20" s="13"/>
      <c r="K20" s="3" t="s">
        <v>98</v>
      </c>
      <c r="L20" s="3" t="s">
        <v>88</v>
      </c>
      <c r="M20" s="3" t="s">
        <v>99</v>
      </c>
      <c r="N20" s="3" t="s">
        <v>88</v>
      </c>
      <c r="O20" s="4">
        <v>15</v>
      </c>
      <c r="P20" s="4">
        <v>262.08879159999998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</v>
      </c>
      <c r="X20" s="4">
        <v>12.759422000000001</v>
      </c>
      <c r="Y20" s="4">
        <v>63</v>
      </c>
      <c r="Z20" s="4">
        <v>619.33925590000001</v>
      </c>
      <c r="AA20" s="4">
        <v>18</v>
      </c>
      <c r="AB20" s="4">
        <v>228.2415785</v>
      </c>
      <c r="AC20" s="4">
        <v>1</v>
      </c>
      <c r="AD20" s="4">
        <v>1.71515</v>
      </c>
      <c r="AE20" s="4">
        <v>0</v>
      </c>
      <c r="AF20" s="4">
        <v>0</v>
      </c>
      <c r="AG20" s="4">
        <v>0</v>
      </c>
      <c r="AH20" s="4">
        <v>0</v>
      </c>
      <c r="AI20" s="4">
        <v>82</v>
      </c>
      <c r="AJ20" s="4">
        <v>849.29598439999995</v>
      </c>
      <c r="AK20" s="4">
        <v>0</v>
      </c>
      <c r="AL20" s="4">
        <v>0</v>
      </c>
      <c r="AM20" s="4">
        <v>0</v>
      </c>
      <c r="AN20" s="4">
        <v>0</v>
      </c>
      <c r="AO20" s="4">
        <v>450</v>
      </c>
      <c r="AP20" s="4">
        <v>4751.4120555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450</v>
      </c>
      <c r="AX20" s="4">
        <v>4751.4120555</v>
      </c>
      <c r="AY20" s="4">
        <v>0</v>
      </c>
      <c r="AZ20" s="4">
        <v>0</v>
      </c>
      <c r="BA20" s="4">
        <v>0</v>
      </c>
      <c r="BB20" s="4">
        <v>0</v>
      </c>
      <c r="BC20" s="4">
        <v>45</v>
      </c>
      <c r="BD20" s="4">
        <v>1283.9429814</v>
      </c>
      <c r="BE20" s="4">
        <v>2</v>
      </c>
      <c r="BF20" s="4">
        <v>1.0098039999999999</v>
      </c>
      <c r="BG20" s="4">
        <v>337</v>
      </c>
      <c r="BH20" s="4">
        <v>2975.3734608</v>
      </c>
      <c r="BI20" s="4">
        <v>384</v>
      </c>
      <c r="BJ20" s="4">
        <v>4260.3262462000002</v>
      </c>
      <c r="BK20" s="4">
        <v>0</v>
      </c>
      <c r="BL20" s="4">
        <v>0</v>
      </c>
    </row>
    <row r="21" spans="4:64" s="1" customFormat="1" ht="19.149999999999999" customHeight="1" x14ac:dyDescent="0.2">
      <c r="D21" s="13" t="s">
        <v>49</v>
      </c>
      <c r="E21" s="13"/>
      <c r="F21" s="13"/>
      <c r="G21" s="13" t="s">
        <v>97</v>
      </c>
      <c r="H21" s="13"/>
      <c r="I21" s="13" t="s">
        <v>88</v>
      </c>
      <c r="J21" s="13"/>
      <c r="K21" s="3" t="s">
        <v>98</v>
      </c>
      <c r="L21" s="3" t="s">
        <v>88</v>
      </c>
      <c r="M21" s="3" t="s">
        <v>99</v>
      </c>
      <c r="N21" s="3" t="s">
        <v>88</v>
      </c>
      <c r="O21" s="4">
        <v>0</v>
      </c>
      <c r="P21" s="4">
        <v>0</v>
      </c>
      <c r="Q21" s="4">
        <v>71</v>
      </c>
      <c r="R21" s="4">
        <v>141.1697265</v>
      </c>
      <c r="S21" s="4">
        <v>69</v>
      </c>
      <c r="T21" s="4">
        <v>137.83433429999999</v>
      </c>
      <c r="U21" s="4">
        <v>0</v>
      </c>
      <c r="V21" s="4">
        <v>0</v>
      </c>
      <c r="W21" s="4">
        <v>0</v>
      </c>
      <c r="X21" s="4">
        <v>0</v>
      </c>
      <c r="Y21" s="4">
        <v>2</v>
      </c>
      <c r="Z21" s="4">
        <v>14.1595326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2</v>
      </c>
      <c r="AJ21" s="4">
        <v>14.1595326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1.4154012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1</v>
      </c>
      <c r="AX21" s="4">
        <v>1.4154012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102</v>
      </c>
      <c r="BF21" s="4">
        <v>308.07520570000003</v>
      </c>
      <c r="BG21" s="4">
        <v>34</v>
      </c>
      <c r="BH21" s="4">
        <v>1946.2344667</v>
      </c>
      <c r="BI21" s="4">
        <v>136</v>
      </c>
      <c r="BJ21" s="4">
        <v>2254.3096724000002</v>
      </c>
      <c r="BK21" s="4">
        <v>49</v>
      </c>
      <c r="BL21" s="4">
        <v>55.724328399999997</v>
      </c>
    </row>
    <row r="22" spans="4:64" s="1" customFormat="1" ht="19.149999999999999" customHeight="1" x14ac:dyDescent="0.2">
      <c r="D22" s="13" t="s">
        <v>38</v>
      </c>
      <c r="E22" s="13"/>
      <c r="F22" s="13"/>
      <c r="G22" s="13" t="s">
        <v>97</v>
      </c>
      <c r="H22" s="13"/>
      <c r="I22" s="13" t="s">
        <v>88</v>
      </c>
      <c r="J22" s="13"/>
      <c r="K22" s="3" t="s">
        <v>98</v>
      </c>
      <c r="L22" s="3" t="s">
        <v>88</v>
      </c>
      <c r="M22" s="3" t="s">
        <v>99</v>
      </c>
      <c r="N22" s="3" t="s">
        <v>88</v>
      </c>
      <c r="O22" s="4">
        <v>38</v>
      </c>
      <c r="P22" s="4">
        <v>1062.643024</v>
      </c>
      <c r="Q22" s="4">
        <v>4</v>
      </c>
      <c r="R22" s="4">
        <v>234.0839206</v>
      </c>
      <c r="S22" s="4">
        <v>21</v>
      </c>
      <c r="T22" s="4">
        <v>239.36274109999999</v>
      </c>
      <c r="U22" s="4">
        <v>13</v>
      </c>
      <c r="V22" s="4">
        <v>589.19636230000003</v>
      </c>
      <c r="W22" s="4">
        <v>11</v>
      </c>
      <c r="X22" s="4">
        <v>2026.7503661999999</v>
      </c>
      <c r="Y22" s="4">
        <v>18</v>
      </c>
      <c r="Z22" s="4">
        <v>2712.1605103000002</v>
      </c>
      <c r="AA22" s="4">
        <v>804</v>
      </c>
      <c r="AB22" s="4">
        <v>5413.1866668000002</v>
      </c>
      <c r="AC22" s="4">
        <v>115</v>
      </c>
      <c r="AD22" s="4">
        <v>7114.7065006000003</v>
      </c>
      <c r="AE22" s="4">
        <v>5</v>
      </c>
      <c r="AF22" s="4">
        <v>2484.9602442</v>
      </c>
      <c r="AG22" s="4">
        <v>117</v>
      </c>
      <c r="AH22" s="4">
        <v>545.09173650000002</v>
      </c>
      <c r="AI22" s="4">
        <v>1059</v>
      </c>
      <c r="AJ22" s="4">
        <v>18270.1056584</v>
      </c>
      <c r="AK22" s="4">
        <v>0</v>
      </c>
      <c r="AL22" s="4">
        <v>0</v>
      </c>
      <c r="AM22" s="4">
        <v>170</v>
      </c>
      <c r="AN22" s="4">
        <v>1185.0107212999999</v>
      </c>
      <c r="AO22" s="4">
        <v>336</v>
      </c>
      <c r="AP22" s="4">
        <v>3399.5149624000001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506</v>
      </c>
      <c r="AX22" s="4">
        <v>4584.5256836999997</v>
      </c>
      <c r="AY22" s="4">
        <v>0</v>
      </c>
      <c r="AZ22" s="4">
        <v>0</v>
      </c>
      <c r="BA22" s="4">
        <v>3</v>
      </c>
      <c r="BB22" s="4">
        <v>34.193260700000003</v>
      </c>
      <c r="BC22" s="4">
        <v>97</v>
      </c>
      <c r="BD22" s="4">
        <v>1724.8825155</v>
      </c>
      <c r="BE22" s="4">
        <v>1987</v>
      </c>
      <c r="BF22" s="4">
        <v>29287.7522216</v>
      </c>
      <c r="BG22" s="4">
        <v>660</v>
      </c>
      <c r="BH22" s="4">
        <v>27924.572581699998</v>
      </c>
      <c r="BI22" s="4">
        <v>2747</v>
      </c>
      <c r="BJ22" s="4">
        <v>58971.400579499998</v>
      </c>
      <c r="BK22" s="4">
        <v>130</v>
      </c>
      <c r="BL22" s="4">
        <v>1001.2385157</v>
      </c>
    </row>
    <row r="23" spans="4:64" s="1" customFormat="1" ht="19.149999999999999" customHeight="1" x14ac:dyDescent="0.2">
      <c r="D23" s="13" t="s">
        <v>77</v>
      </c>
      <c r="E23" s="13"/>
      <c r="F23" s="13"/>
      <c r="G23" s="13" t="s">
        <v>97</v>
      </c>
      <c r="H23" s="13"/>
      <c r="I23" s="13" t="s">
        <v>88</v>
      </c>
      <c r="J23" s="13"/>
      <c r="K23" s="3" t="s">
        <v>98</v>
      </c>
      <c r="L23" s="3" t="s">
        <v>88</v>
      </c>
      <c r="M23" s="3" t="s">
        <v>99</v>
      </c>
      <c r="N23" s="3" t="s">
        <v>88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175</v>
      </c>
      <c r="X23" s="4">
        <v>35.32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11</v>
      </c>
      <c r="AN23" s="4">
        <v>83.21</v>
      </c>
      <c r="AO23" s="4">
        <v>156</v>
      </c>
      <c r="AP23" s="4">
        <v>1166.18</v>
      </c>
      <c r="AQ23" s="4">
        <v>0</v>
      </c>
      <c r="AR23" s="4">
        <v>0</v>
      </c>
      <c r="AS23" s="4">
        <v>0</v>
      </c>
      <c r="AT23" s="4">
        <v>0</v>
      </c>
      <c r="AU23" s="4">
        <v>20</v>
      </c>
      <c r="AV23" s="4">
        <v>4.4000000000000004</v>
      </c>
      <c r="AW23" s="4">
        <v>187</v>
      </c>
      <c r="AX23" s="4">
        <v>1253.79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1641</v>
      </c>
      <c r="BH23" s="4">
        <v>11031.49</v>
      </c>
      <c r="BI23" s="4">
        <v>1641</v>
      </c>
      <c r="BJ23" s="4">
        <v>11031.49</v>
      </c>
      <c r="BK23" s="4">
        <v>0</v>
      </c>
      <c r="BL23" s="4">
        <v>0</v>
      </c>
    </row>
    <row r="24" spans="4:64" s="1" customFormat="1" ht="19.149999999999999" customHeight="1" x14ac:dyDescent="0.2">
      <c r="D24" s="13" t="s">
        <v>50</v>
      </c>
      <c r="E24" s="13"/>
      <c r="F24" s="13"/>
      <c r="G24" s="13" t="s">
        <v>97</v>
      </c>
      <c r="H24" s="13"/>
      <c r="I24" s="13" t="s">
        <v>88</v>
      </c>
      <c r="J24" s="13"/>
      <c r="K24" s="3" t="s">
        <v>98</v>
      </c>
      <c r="L24" s="3" t="s">
        <v>88</v>
      </c>
      <c r="M24" s="3" t="s">
        <v>99</v>
      </c>
      <c r="N24" s="3" t="s">
        <v>88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14</v>
      </c>
      <c r="Z24" s="4">
        <v>391.60761980000001</v>
      </c>
      <c r="AA24" s="4">
        <v>7</v>
      </c>
      <c r="AB24" s="4">
        <v>507.12764670000001</v>
      </c>
      <c r="AC24" s="4">
        <v>1</v>
      </c>
      <c r="AD24" s="4">
        <v>99.425085999999993</v>
      </c>
      <c r="AE24" s="4">
        <v>0</v>
      </c>
      <c r="AF24" s="4">
        <v>0</v>
      </c>
      <c r="AG24" s="4">
        <v>0</v>
      </c>
      <c r="AH24" s="4">
        <v>0</v>
      </c>
      <c r="AI24" s="4">
        <v>22</v>
      </c>
      <c r="AJ24" s="4">
        <v>998.16035250000004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3</v>
      </c>
      <c r="BD24" s="4">
        <v>49.621974999999999</v>
      </c>
      <c r="BE24" s="4">
        <v>23</v>
      </c>
      <c r="BF24" s="4">
        <v>114.2595711</v>
      </c>
      <c r="BG24" s="4">
        <v>8</v>
      </c>
      <c r="BH24" s="4">
        <v>272.00634509999998</v>
      </c>
      <c r="BI24" s="4">
        <v>34</v>
      </c>
      <c r="BJ24" s="4">
        <v>435.88789120000001</v>
      </c>
      <c r="BK24" s="4">
        <v>0</v>
      </c>
      <c r="BL24" s="4">
        <v>0</v>
      </c>
    </row>
    <row r="25" spans="4:64" s="1" customFormat="1" ht="19.149999999999999" customHeight="1" x14ac:dyDescent="0.2">
      <c r="D25" s="13" t="s">
        <v>51</v>
      </c>
      <c r="E25" s="13"/>
      <c r="F25" s="13"/>
      <c r="G25" s="13" t="s">
        <v>97</v>
      </c>
      <c r="H25" s="13"/>
      <c r="I25" s="13" t="s">
        <v>88</v>
      </c>
      <c r="J25" s="13"/>
      <c r="K25" s="3" t="s">
        <v>98</v>
      </c>
      <c r="L25" s="3" t="s">
        <v>88</v>
      </c>
      <c r="M25" s="3" t="s">
        <v>99</v>
      </c>
      <c r="N25" s="3" t="s">
        <v>88</v>
      </c>
      <c r="O25" s="4">
        <v>5</v>
      </c>
      <c r="P25" s="4">
        <v>49.97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3</v>
      </c>
      <c r="Z25" s="4">
        <v>0</v>
      </c>
      <c r="AA25" s="4">
        <v>5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7</v>
      </c>
      <c r="AP25" s="4">
        <v>84.635091799999998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7</v>
      </c>
      <c r="AX25" s="4">
        <v>84.635091799999998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2</v>
      </c>
      <c r="BF25" s="4">
        <v>0.87770349999999997</v>
      </c>
      <c r="BG25" s="4">
        <v>40</v>
      </c>
      <c r="BH25" s="4">
        <v>1078.2475781000001</v>
      </c>
      <c r="BI25" s="4">
        <v>42</v>
      </c>
      <c r="BJ25" s="4">
        <v>1079.1252816000001</v>
      </c>
      <c r="BK25" s="4">
        <v>3</v>
      </c>
      <c r="BL25" s="4">
        <v>15.699416299999999</v>
      </c>
    </row>
    <row r="26" spans="4:64" s="1" customFormat="1" ht="19.149999999999999" customHeight="1" x14ac:dyDescent="0.2">
      <c r="D26" s="13" t="s">
        <v>70</v>
      </c>
      <c r="E26" s="13"/>
      <c r="F26" s="13"/>
      <c r="G26" s="13" t="s">
        <v>97</v>
      </c>
      <c r="H26" s="13"/>
      <c r="I26" s="13" t="s">
        <v>88</v>
      </c>
      <c r="J26" s="13"/>
      <c r="K26" s="3" t="s">
        <v>98</v>
      </c>
      <c r="L26" s="3" t="s">
        <v>88</v>
      </c>
      <c r="M26" s="3" t="s">
        <v>99</v>
      </c>
      <c r="N26" s="3" t="s">
        <v>88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12</v>
      </c>
      <c r="Z26" s="4">
        <v>429.96820000000002</v>
      </c>
      <c r="AA26" s="4">
        <v>6</v>
      </c>
      <c r="AB26" s="4">
        <v>255.23582999999999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18</v>
      </c>
      <c r="AJ26" s="4">
        <v>685.20402999999999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3</v>
      </c>
      <c r="BH26" s="4">
        <v>14.933009999999999</v>
      </c>
      <c r="BI26" s="4">
        <v>3</v>
      </c>
      <c r="BJ26" s="4">
        <v>14.933009999999999</v>
      </c>
      <c r="BK26" s="4">
        <v>0</v>
      </c>
      <c r="BL26" s="4">
        <v>0</v>
      </c>
    </row>
    <row r="27" spans="4:64" s="1" customFormat="1" ht="19.149999999999999" customHeight="1" x14ac:dyDescent="0.2">
      <c r="D27" s="13" t="s">
        <v>71</v>
      </c>
      <c r="E27" s="13"/>
      <c r="F27" s="13"/>
      <c r="G27" s="13" t="s">
        <v>97</v>
      </c>
      <c r="H27" s="13"/>
      <c r="I27" s="13" t="s">
        <v>88</v>
      </c>
      <c r="J27" s="13"/>
      <c r="K27" s="3" t="s">
        <v>98</v>
      </c>
      <c r="L27" s="3" t="s">
        <v>88</v>
      </c>
      <c r="M27" s="3" t="s">
        <v>99</v>
      </c>
      <c r="N27" s="3" t="s">
        <v>88</v>
      </c>
      <c r="O27" s="4">
        <v>0</v>
      </c>
      <c r="P27" s="4">
        <v>0</v>
      </c>
      <c r="Q27" s="4">
        <v>1220</v>
      </c>
      <c r="R27" s="4">
        <v>432.30237</v>
      </c>
      <c r="S27" s="4">
        <v>1220</v>
      </c>
      <c r="T27" s="4">
        <v>432.30237</v>
      </c>
      <c r="U27" s="4">
        <v>0</v>
      </c>
      <c r="V27" s="4">
        <v>0</v>
      </c>
      <c r="W27" s="4">
        <v>0</v>
      </c>
      <c r="X27" s="4">
        <v>0</v>
      </c>
      <c r="Y27" s="4">
        <v>6</v>
      </c>
      <c r="Z27" s="4">
        <v>2.0356200000000002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6</v>
      </c>
      <c r="AJ27" s="4">
        <v>2.0356200000000002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1</v>
      </c>
      <c r="AV27" s="4">
        <v>0.28232000000000002</v>
      </c>
      <c r="AW27" s="4">
        <v>1</v>
      </c>
      <c r="AX27" s="4">
        <v>0.28232000000000002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25</v>
      </c>
      <c r="BH27" s="4">
        <v>1323.8975700000001</v>
      </c>
      <c r="BI27" s="4">
        <v>25</v>
      </c>
      <c r="BJ27" s="4">
        <v>1323.8975700000001</v>
      </c>
      <c r="BK27" s="4">
        <v>1192</v>
      </c>
      <c r="BL27" s="4">
        <v>348.28503999999998</v>
      </c>
    </row>
    <row r="28" spans="4:64" s="1" customFormat="1" ht="19.149999999999999" customHeight="1" x14ac:dyDescent="0.2">
      <c r="D28" s="13" t="s">
        <v>52</v>
      </c>
      <c r="E28" s="13"/>
      <c r="F28" s="13"/>
      <c r="G28" s="13" t="s">
        <v>97</v>
      </c>
      <c r="H28" s="13"/>
      <c r="I28" s="13" t="s">
        <v>88</v>
      </c>
      <c r="J28" s="13"/>
      <c r="K28" s="3" t="s">
        <v>98</v>
      </c>
      <c r="L28" s="3" t="s">
        <v>88</v>
      </c>
      <c r="M28" s="3" t="s">
        <v>99</v>
      </c>
      <c r="N28" s="3" t="s">
        <v>88</v>
      </c>
      <c r="O28" s="4">
        <v>363</v>
      </c>
      <c r="P28" s="4">
        <v>1047.4934444</v>
      </c>
      <c r="Q28" s="4">
        <v>11</v>
      </c>
      <c r="R28" s="4">
        <v>87.002745000000004</v>
      </c>
      <c r="S28" s="4">
        <v>3</v>
      </c>
      <c r="T28" s="4">
        <v>52.048156400000003</v>
      </c>
      <c r="U28" s="4">
        <v>0</v>
      </c>
      <c r="V28" s="4">
        <v>0</v>
      </c>
      <c r="W28" s="4">
        <v>5</v>
      </c>
      <c r="X28" s="4">
        <v>375.04248209999997</v>
      </c>
      <c r="Y28" s="4">
        <v>25</v>
      </c>
      <c r="Z28" s="4">
        <v>654.97185179999997</v>
      </c>
      <c r="AA28" s="4">
        <v>15</v>
      </c>
      <c r="AB28" s="4">
        <v>1815.6965651</v>
      </c>
      <c r="AC28" s="4">
        <v>11</v>
      </c>
      <c r="AD28" s="4">
        <v>628.69497679999995</v>
      </c>
      <c r="AE28" s="4">
        <v>0</v>
      </c>
      <c r="AF28" s="4">
        <v>0</v>
      </c>
      <c r="AG28" s="4">
        <v>0</v>
      </c>
      <c r="AH28" s="4">
        <v>0</v>
      </c>
      <c r="AI28" s="4">
        <v>51</v>
      </c>
      <c r="AJ28" s="4">
        <v>3099.3633937</v>
      </c>
      <c r="AK28" s="4">
        <v>0</v>
      </c>
      <c r="AL28" s="4">
        <v>0</v>
      </c>
      <c r="AM28" s="4">
        <v>2</v>
      </c>
      <c r="AN28" s="4">
        <v>13.8008243</v>
      </c>
      <c r="AO28" s="4">
        <v>24</v>
      </c>
      <c r="AP28" s="4">
        <v>217.85761460000001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26</v>
      </c>
      <c r="AX28" s="4">
        <v>231.65843889999999</v>
      </c>
      <c r="AY28" s="4">
        <v>0</v>
      </c>
      <c r="AZ28" s="4">
        <v>0</v>
      </c>
      <c r="BA28" s="4">
        <v>0</v>
      </c>
      <c r="BB28" s="4">
        <v>0</v>
      </c>
      <c r="BC28" s="4">
        <v>66</v>
      </c>
      <c r="BD28" s="4">
        <v>5731.0169017999997</v>
      </c>
      <c r="BE28" s="4">
        <v>117</v>
      </c>
      <c r="BF28" s="4">
        <v>208.14299489999999</v>
      </c>
      <c r="BG28" s="4">
        <v>1028</v>
      </c>
      <c r="BH28" s="4">
        <v>63597.397695799998</v>
      </c>
      <c r="BI28" s="4">
        <v>1211</v>
      </c>
      <c r="BJ28" s="4">
        <v>69536.557592500001</v>
      </c>
      <c r="BK28" s="4">
        <v>376</v>
      </c>
      <c r="BL28" s="4">
        <v>1080.9041253</v>
      </c>
    </row>
    <row r="29" spans="4:64" s="1" customFormat="1" ht="19.149999999999999" customHeight="1" x14ac:dyDescent="0.2">
      <c r="D29" s="13" t="s">
        <v>78</v>
      </c>
      <c r="E29" s="13"/>
      <c r="F29" s="13"/>
      <c r="G29" s="13" t="s">
        <v>97</v>
      </c>
      <c r="H29" s="13"/>
      <c r="I29" s="13" t="s">
        <v>88</v>
      </c>
      <c r="J29" s="13"/>
      <c r="K29" s="3" t="s">
        <v>98</v>
      </c>
      <c r="L29" s="3" t="s">
        <v>88</v>
      </c>
      <c r="M29" s="3" t="s">
        <v>99</v>
      </c>
      <c r="N29" s="3" t="s">
        <v>88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</row>
    <row r="30" spans="4:64" s="1" customFormat="1" ht="19.149999999999999" customHeight="1" x14ac:dyDescent="0.2">
      <c r="D30" s="13" t="s">
        <v>53</v>
      </c>
      <c r="E30" s="13"/>
      <c r="F30" s="13"/>
      <c r="G30" s="13" t="s">
        <v>97</v>
      </c>
      <c r="H30" s="13"/>
      <c r="I30" s="13" t="s">
        <v>88</v>
      </c>
      <c r="J30" s="13"/>
      <c r="K30" s="3" t="s">
        <v>98</v>
      </c>
      <c r="L30" s="3" t="s">
        <v>88</v>
      </c>
      <c r="M30" s="3" t="s">
        <v>99</v>
      </c>
      <c r="N30" s="3" t="s">
        <v>88</v>
      </c>
      <c r="O30" s="4">
        <v>98</v>
      </c>
      <c r="P30" s="4">
        <v>1903.61646</v>
      </c>
      <c r="Q30" s="4">
        <v>728</v>
      </c>
      <c r="R30" s="4">
        <v>9479.20586</v>
      </c>
      <c r="S30" s="4">
        <v>37</v>
      </c>
      <c r="T30" s="4">
        <v>5086.19668</v>
      </c>
      <c r="U30" s="4">
        <v>3</v>
      </c>
      <c r="V30" s="4">
        <v>1518.1536100000001</v>
      </c>
      <c r="W30" s="4">
        <v>33</v>
      </c>
      <c r="X30" s="4">
        <v>19478.983759999999</v>
      </c>
      <c r="Y30" s="4">
        <v>5457</v>
      </c>
      <c r="Z30" s="4">
        <v>81317.109819999998</v>
      </c>
      <c r="AA30" s="4">
        <v>1380</v>
      </c>
      <c r="AB30" s="4">
        <v>108611.22928</v>
      </c>
      <c r="AC30" s="4">
        <v>3946</v>
      </c>
      <c r="AD30" s="4">
        <v>93581.586509999994</v>
      </c>
      <c r="AE30" s="4">
        <v>0</v>
      </c>
      <c r="AF30" s="4">
        <v>0</v>
      </c>
      <c r="AG30" s="4">
        <v>0</v>
      </c>
      <c r="AH30" s="4">
        <v>0</v>
      </c>
      <c r="AI30" s="4">
        <v>10783</v>
      </c>
      <c r="AJ30" s="4">
        <v>283509.92560999998</v>
      </c>
      <c r="AK30" s="4">
        <v>0</v>
      </c>
      <c r="AL30" s="4">
        <v>0</v>
      </c>
      <c r="AM30" s="4">
        <v>11</v>
      </c>
      <c r="AN30" s="4">
        <v>59.24897</v>
      </c>
      <c r="AO30" s="4">
        <v>773</v>
      </c>
      <c r="AP30" s="4">
        <v>4323.8474900000001</v>
      </c>
      <c r="AQ30" s="4">
        <v>0</v>
      </c>
      <c r="AR30" s="4">
        <v>0</v>
      </c>
      <c r="AS30" s="4">
        <v>0</v>
      </c>
      <c r="AT30" s="4">
        <v>0</v>
      </c>
      <c r="AU30" s="4">
        <v>2398</v>
      </c>
      <c r="AV30" s="4">
        <v>507.20060999999998</v>
      </c>
      <c r="AW30" s="4">
        <v>3182</v>
      </c>
      <c r="AX30" s="4">
        <v>4890.2970699999996</v>
      </c>
      <c r="AY30" s="4">
        <v>2</v>
      </c>
      <c r="AZ30" s="4">
        <v>35000</v>
      </c>
      <c r="BA30" s="4">
        <v>3</v>
      </c>
      <c r="BB30" s="4">
        <v>107.89021</v>
      </c>
      <c r="BC30" s="4">
        <v>0</v>
      </c>
      <c r="BD30" s="4">
        <v>0</v>
      </c>
      <c r="BE30" s="4">
        <v>5435</v>
      </c>
      <c r="BF30" s="4">
        <v>20424.671149999998</v>
      </c>
      <c r="BG30" s="4">
        <v>146301</v>
      </c>
      <c r="BH30" s="4">
        <v>438635.3015</v>
      </c>
      <c r="BI30" s="4">
        <v>151741</v>
      </c>
      <c r="BJ30" s="4">
        <v>494167.86285999999</v>
      </c>
      <c r="BK30" s="4">
        <v>3356</v>
      </c>
      <c r="BL30" s="4">
        <v>12216.27973</v>
      </c>
    </row>
    <row r="31" spans="4:64" s="1" customFormat="1" ht="19.149999999999999" customHeight="1" x14ac:dyDescent="0.2">
      <c r="D31" s="13" t="s">
        <v>54</v>
      </c>
      <c r="E31" s="13"/>
      <c r="F31" s="13"/>
      <c r="G31" s="13" t="s">
        <v>97</v>
      </c>
      <c r="H31" s="13"/>
      <c r="I31" s="13" t="s">
        <v>88</v>
      </c>
      <c r="J31" s="13"/>
      <c r="K31" s="3" t="s">
        <v>98</v>
      </c>
      <c r="L31" s="3" t="s">
        <v>88</v>
      </c>
      <c r="M31" s="3" t="s">
        <v>99</v>
      </c>
      <c r="N31" s="3" t="s">
        <v>88</v>
      </c>
      <c r="O31" s="4">
        <v>12</v>
      </c>
      <c r="P31" s="4">
        <v>62.425881699999998</v>
      </c>
      <c r="Q31" s="4">
        <v>891</v>
      </c>
      <c r="R31" s="4">
        <v>3707.6192040000001</v>
      </c>
      <c r="S31" s="4">
        <v>739</v>
      </c>
      <c r="T31" s="4">
        <v>3364.1602590000002</v>
      </c>
      <c r="U31" s="4">
        <v>0</v>
      </c>
      <c r="V31" s="4">
        <v>0</v>
      </c>
      <c r="W31" s="4">
        <v>1</v>
      </c>
      <c r="X31" s="4">
        <v>49.576609099999999</v>
      </c>
      <c r="Y31" s="4">
        <v>861</v>
      </c>
      <c r="Z31" s="4">
        <v>38188.003270000001</v>
      </c>
      <c r="AA31" s="4">
        <v>392</v>
      </c>
      <c r="AB31" s="4">
        <v>26137.551200000002</v>
      </c>
      <c r="AC31" s="4">
        <v>104</v>
      </c>
      <c r="AD31" s="4">
        <v>10641.27801</v>
      </c>
      <c r="AE31" s="4">
        <v>0</v>
      </c>
      <c r="AF31" s="4">
        <v>0</v>
      </c>
      <c r="AG31" s="4">
        <v>0</v>
      </c>
      <c r="AH31" s="4">
        <v>0</v>
      </c>
      <c r="AI31" s="4">
        <v>1357</v>
      </c>
      <c r="AJ31" s="4">
        <v>74966.832479999997</v>
      </c>
      <c r="AK31" s="4">
        <v>0</v>
      </c>
      <c r="AL31" s="4">
        <v>0</v>
      </c>
      <c r="AM31" s="4">
        <v>165</v>
      </c>
      <c r="AN31" s="4">
        <v>1851.0817099999999</v>
      </c>
      <c r="AO31" s="4">
        <v>549</v>
      </c>
      <c r="AP31" s="4">
        <v>5391.9839590000001</v>
      </c>
      <c r="AQ31" s="4">
        <v>0</v>
      </c>
      <c r="AR31" s="4">
        <v>0</v>
      </c>
      <c r="AS31" s="4">
        <v>0</v>
      </c>
      <c r="AT31" s="4">
        <v>0</v>
      </c>
      <c r="AU31" s="4">
        <v>2</v>
      </c>
      <c r="AV31" s="4">
        <v>0.12071999999999999</v>
      </c>
      <c r="AW31" s="4">
        <v>716</v>
      </c>
      <c r="AX31" s="4">
        <v>7243.1863890000004</v>
      </c>
      <c r="AY31" s="4">
        <v>0</v>
      </c>
      <c r="AZ31" s="4">
        <v>0</v>
      </c>
      <c r="BA31" s="4">
        <v>57</v>
      </c>
      <c r="BB31" s="4">
        <v>1369.647886</v>
      </c>
      <c r="BC31" s="4">
        <v>1550</v>
      </c>
      <c r="BD31" s="4">
        <v>58497.608200000002</v>
      </c>
      <c r="BE31" s="4">
        <v>4953</v>
      </c>
      <c r="BF31" s="4">
        <v>21579.90191</v>
      </c>
      <c r="BG31" s="4">
        <v>41519</v>
      </c>
      <c r="BH31" s="4">
        <v>154929.64728999999</v>
      </c>
      <c r="BI31" s="4">
        <v>48079</v>
      </c>
      <c r="BJ31" s="4">
        <v>236376.80528599999</v>
      </c>
      <c r="BK31" s="4">
        <v>606</v>
      </c>
      <c r="BL31" s="4">
        <v>6394.891157</v>
      </c>
    </row>
    <row r="32" spans="4:64" s="1" customFormat="1" ht="19.149999999999999" customHeight="1" x14ac:dyDescent="0.2">
      <c r="D32" s="13" t="s">
        <v>55</v>
      </c>
      <c r="E32" s="13"/>
      <c r="F32" s="13"/>
      <c r="G32" s="13" t="s">
        <v>97</v>
      </c>
      <c r="H32" s="13"/>
      <c r="I32" s="13" t="s">
        <v>88</v>
      </c>
      <c r="J32" s="13"/>
      <c r="K32" s="3" t="s">
        <v>98</v>
      </c>
      <c r="L32" s="3" t="s">
        <v>88</v>
      </c>
      <c r="M32" s="3" t="s">
        <v>99</v>
      </c>
      <c r="N32" s="3" t="s">
        <v>88</v>
      </c>
      <c r="O32" s="4">
        <v>182</v>
      </c>
      <c r="P32" s="4">
        <v>1322.8392784</v>
      </c>
      <c r="Q32" s="4">
        <v>6</v>
      </c>
      <c r="R32" s="4">
        <v>3.1201883000000001</v>
      </c>
      <c r="S32" s="4">
        <v>1</v>
      </c>
      <c r="T32" s="4">
        <v>0.97499999999999998</v>
      </c>
      <c r="U32" s="4">
        <v>0</v>
      </c>
      <c r="V32" s="4">
        <v>0</v>
      </c>
      <c r="W32" s="4">
        <v>5</v>
      </c>
      <c r="X32" s="4">
        <v>19.801032800000002</v>
      </c>
      <c r="Y32" s="4">
        <v>437</v>
      </c>
      <c r="Z32" s="4">
        <v>3824.5758415</v>
      </c>
      <c r="AA32" s="4">
        <v>16</v>
      </c>
      <c r="AB32" s="4">
        <v>635.00048360000005</v>
      </c>
      <c r="AC32" s="4">
        <v>2</v>
      </c>
      <c r="AD32" s="4">
        <v>1480.2374672000001</v>
      </c>
      <c r="AE32" s="4">
        <v>0</v>
      </c>
      <c r="AF32" s="4">
        <v>0</v>
      </c>
      <c r="AG32" s="4">
        <v>0</v>
      </c>
      <c r="AH32" s="4">
        <v>0</v>
      </c>
      <c r="AI32" s="4">
        <v>455</v>
      </c>
      <c r="AJ32" s="4">
        <v>5939.8137923000004</v>
      </c>
      <c r="AK32" s="4">
        <v>0</v>
      </c>
      <c r="AL32" s="4">
        <v>0</v>
      </c>
      <c r="AM32" s="4">
        <v>102</v>
      </c>
      <c r="AN32" s="4">
        <v>372.96030810000002</v>
      </c>
      <c r="AO32" s="4">
        <v>456</v>
      </c>
      <c r="AP32" s="4">
        <v>5286.5910260000001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558</v>
      </c>
      <c r="AX32" s="4">
        <v>5659.5513340999996</v>
      </c>
      <c r="AY32" s="4">
        <v>0</v>
      </c>
      <c r="AZ32" s="4">
        <v>0</v>
      </c>
      <c r="BA32" s="4">
        <v>13</v>
      </c>
      <c r="BB32" s="4">
        <v>276.75336329999999</v>
      </c>
      <c r="BC32" s="4">
        <v>471</v>
      </c>
      <c r="BD32" s="4">
        <v>12125.784601400001</v>
      </c>
      <c r="BE32" s="4">
        <v>52</v>
      </c>
      <c r="BF32" s="4">
        <v>250.4758549</v>
      </c>
      <c r="BG32" s="4">
        <v>872</v>
      </c>
      <c r="BH32" s="4">
        <v>31855.651534600001</v>
      </c>
      <c r="BI32" s="4">
        <v>1408</v>
      </c>
      <c r="BJ32" s="4">
        <v>44508.665354199999</v>
      </c>
      <c r="BK32" s="4">
        <v>303</v>
      </c>
      <c r="BL32" s="4">
        <v>2186.6409727</v>
      </c>
    </row>
    <row r="33" spans="4:64" s="1" customFormat="1" ht="19.149999999999999" customHeight="1" x14ac:dyDescent="0.2">
      <c r="D33" s="13" t="s">
        <v>56</v>
      </c>
      <c r="E33" s="13"/>
      <c r="F33" s="13"/>
      <c r="G33" s="13" t="s">
        <v>97</v>
      </c>
      <c r="H33" s="13"/>
      <c r="I33" s="13" t="s">
        <v>88</v>
      </c>
      <c r="J33" s="13"/>
      <c r="K33" s="3" t="s">
        <v>98</v>
      </c>
      <c r="L33" s="3" t="s">
        <v>88</v>
      </c>
      <c r="M33" s="3" t="s">
        <v>99</v>
      </c>
      <c r="N33" s="3" t="s">
        <v>88</v>
      </c>
      <c r="O33" s="4">
        <v>21</v>
      </c>
      <c r="P33" s="4">
        <v>850.58067170000004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884</v>
      </c>
      <c r="Z33" s="4">
        <v>30121.455244000001</v>
      </c>
      <c r="AA33" s="4">
        <v>306</v>
      </c>
      <c r="AB33" s="4">
        <v>14137.366386</v>
      </c>
      <c r="AC33" s="4">
        <v>32</v>
      </c>
      <c r="AD33" s="4">
        <v>2522.7587647999999</v>
      </c>
      <c r="AE33" s="4">
        <v>0</v>
      </c>
      <c r="AF33" s="4">
        <v>0</v>
      </c>
      <c r="AG33" s="4">
        <v>0</v>
      </c>
      <c r="AH33" s="4">
        <v>0</v>
      </c>
      <c r="AI33" s="4">
        <v>1222</v>
      </c>
      <c r="AJ33" s="4">
        <v>46781.580394800003</v>
      </c>
      <c r="AK33" s="4">
        <v>0</v>
      </c>
      <c r="AL33" s="4">
        <v>0</v>
      </c>
      <c r="AM33" s="4">
        <v>0</v>
      </c>
      <c r="AN33" s="4">
        <v>0</v>
      </c>
      <c r="AO33" s="4">
        <v>258</v>
      </c>
      <c r="AP33" s="4">
        <v>4027.8153981999999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258</v>
      </c>
      <c r="AX33" s="4">
        <v>4027.8153981999999</v>
      </c>
      <c r="AY33" s="4">
        <v>49</v>
      </c>
      <c r="AZ33" s="4">
        <v>347.55382200000003</v>
      </c>
      <c r="BA33" s="4">
        <v>200</v>
      </c>
      <c r="BB33" s="4">
        <v>4244.9534584000003</v>
      </c>
      <c r="BC33" s="4">
        <v>586</v>
      </c>
      <c r="BD33" s="4">
        <v>21314.816664999998</v>
      </c>
      <c r="BE33" s="4">
        <v>14073</v>
      </c>
      <c r="BF33" s="4">
        <v>15617.779978</v>
      </c>
      <c r="BG33" s="4">
        <v>43332</v>
      </c>
      <c r="BH33" s="4">
        <v>49443.124414999998</v>
      </c>
      <c r="BI33" s="4">
        <v>58240</v>
      </c>
      <c r="BJ33" s="4">
        <v>90968.228338400004</v>
      </c>
      <c r="BK33" s="4">
        <v>11</v>
      </c>
      <c r="BL33" s="4">
        <v>66.2729018</v>
      </c>
    </row>
    <row r="34" spans="4:64" s="1" customFormat="1" ht="19.149999999999999" customHeight="1" x14ac:dyDescent="0.2">
      <c r="D34" s="13" t="s">
        <v>39</v>
      </c>
      <c r="E34" s="13"/>
      <c r="F34" s="13"/>
      <c r="G34" s="13" t="s">
        <v>97</v>
      </c>
      <c r="H34" s="13"/>
      <c r="I34" s="13" t="s">
        <v>88</v>
      </c>
      <c r="J34" s="13"/>
      <c r="K34" s="3" t="s">
        <v>98</v>
      </c>
      <c r="L34" s="3" t="s">
        <v>88</v>
      </c>
      <c r="M34" s="3" t="s">
        <v>99</v>
      </c>
      <c r="N34" s="3" t="s">
        <v>88</v>
      </c>
      <c r="O34" s="4">
        <v>27</v>
      </c>
      <c r="P34" s="4">
        <v>189.83491330000001</v>
      </c>
      <c r="Q34" s="4">
        <v>10</v>
      </c>
      <c r="R34" s="4">
        <v>638.08861360000003</v>
      </c>
      <c r="S34" s="4">
        <v>19</v>
      </c>
      <c r="T34" s="4">
        <v>1105.5751964999999</v>
      </c>
      <c r="U34" s="4">
        <v>4</v>
      </c>
      <c r="V34" s="4">
        <v>1078.6357951</v>
      </c>
      <c r="W34" s="4">
        <v>4</v>
      </c>
      <c r="X34" s="4">
        <v>1219.4145371</v>
      </c>
      <c r="Y34" s="4">
        <v>587</v>
      </c>
      <c r="Z34" s="4">
        <v>5850.9355341999999</v>
      </c>
      <c r="AA34" s="4">
        <v>261</v>
      </c>
      <c r="AB34" s="4">
        <v>27179.780708099999</v>
      </c>
      <c r="AC34" s="4">
        <v>24</v>
      </c>
      <c r="AD34" s="4">
        <v>3855.9148147000001</v>
      </c>
      <c r="AE34" s="4">
        <v>0</v>
      </c>
      <c r="AF34" s="4">
        <v>0</v>
      </c>
      <c r="AG34" s="4">
        <v>0</v>
      </c>
      <c r="AH34" s="4">
        <v>0</v>
      </c>
      <c r="AI34" s="4">
        <v>872</v>
      </c>
      <c r="AJ34" s="4">
        <v>36886.631056999999</v>
      </c>
      <c r="AK34" s="4">
        <v>0</v>
      </c>
      <c r="AL34" s="4">
        <v>0</v>
      </c>
      <c r="AM34" s="4">
        <v>51</v>
      </c>
      <c r="AN34" s="4">
        <v>379.81458780000003</v>
      </c>
      <c r="AO34" s="4">
        <v>169</v>
      </c>
      <c r="AP34" s="4">
        <v>1594.3187476000001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220</v>
      </c>
      <c r="AX34" s="4">
        <v>1974.1333354000001</v>
      </c>
      <c r="AY34" s="4">
        <v>2</v>
      </c>
      <c r="AZ34" s="4">
        <v>561.16507309999997</v>
      </c>
      <c r="BA34" s="4">
        <v>13</v>
      </c>
      <c r="BB34" s="4">
        <v>162.51273649999999</v>
      </c>
      <c r="BC34" s="4">
        <v>1046</v>
      </c>
      <c r="BD34" s="4">
        <v>27690.468235100001</v>
      </c>
      <c r="BE34" s="4">
        <v>1229</v>
      </c>
      <c r="BF34" s="4">
        <v>6987.7807076999998</v>
      </c>
      <c r="BG34" s="4">
        <v>65</v>
      </c>
      <c r="BH34" s="4">
        <v>563952.61180519999</v>
      </c>
      <c r="BI34" s="4">
        <v>2355</v>
      </c>
      <c r="BJ34" s="4">
        <v>599354.5385576</v>
      </c>
      <c r="BK34" s="4">
        <v>0</v>
      </c>
      <c r="BL34" s="4">
        <v>0</v>
      </c>
    </row>
    <row r="35" spans="4:64" s="1" customFormat="1" ht="19.149999999999999" customHeight="1" x14ac:dyDescent="0.2">
      <c r="D35" s="13" t="s">
        <v>40</v>
      </c>
      <c r="E35" s="13"/>
      <c r="F35" s="13"/>
      <c r="G35" s="13" t="s">
        <v>97</v>
      </c>
      <c r="H35" s="13"/>
      <c r="I35" s="13" t="s">
        <v>88</v>
      </c>
      <c r="J35" s="13"/>
      <c r="K35" s="3" t="s">
        <v>98</v>
      </c>
      <c r="L35" s="3" t="s">
        <v>88</v>
      </c>
      <c r="M35" s="3" t="s">
        <v>99</v>
      </c>
      <c r="N35" s="3" t="s">
        <v>88</v>
      </c>
      <c r="O35" s="4">
        <v>125</v>
      </c>
      <c r="P35" s="4">
        <v>2439.3834022999999</v>
      </c>
      <c r="Q35" s="4">
        <v>75</v>
      </c>
      <c r="R35" s="4">
        <v>3467.4027508999998</v>
      </c>
      <c r="S35" s="4">
        <v>200</v>
      </c>
      <c r="T35" s="4">
        <v>5906.7861531999997</v>
      </c>
      <c r="U35" s="4">
        <v>1</v>
      </c>
      <c r="V35" s="4">
        <v>161.04233410000001</v>
      </c>
      <c r="W35" s="4">
        <v>75</v>
      </c>
      <c r="X35" s="4">
        <v>11589.596901299999</v>
      </c>
      <c r="Y35" s="4">
        <v>629</v>
      </c>
      <c r="Z35" s="4">
        <v>34523.038300300002</v>
      </c>
      <c r="AA35" s="4">
        <v>40</v>
      </c>
      <c r="AB35" s="4">
        <v>6432.8312437000004</v>
      </c>
      <c r="AC35" s="4">
        <v>10</v>
      </c>
      <c r="AD35" s="4">
        <v>5511.0312265000002</v>
      </c>
      <c r="AE35" s="4">
        <v>0</v>
      </c>
      <c r="AF35" s="4">
        <v>0</v>
      </c>
      <c r="AG35" s="4">
        <v>0</v>
      </c>
      <c r="AH35" s="4">
        <v>0</v>
      </c>
      <c r="AI35" s="4">
        <v>679</v>
      </c>
      <c r="AJ35" s="4">
        <v>46466.900770499997</v>
      </c>
      <c r="AK35" s="4">
        <v>0</v>
      </c>
      <c r="AL35" s="4">
        <v>0</v>
      </c>
      <c r="AM35" s="4">
        <v>25</v>
      </c>
      <c r="AN35" s="4">
        <v>117.9121327</v>
      </c>
      <c r="AO35" s="4">
        <v>176</v>
      </c>
      <c r="AP35" s="4">
        <v>2125.9491428000001</v>
      </c>
      <c r="AQ35" s="4">
        <v>0</v>
      </c>
      <c r="AR35" s="4">
        <v>0</v>
      </c>
      <c r="AS35" s="4">
        <v>0</v>
      </c>
      <c r="AT35" s="4">
        <v>0</v>
      </c>
      <c r="AU35" s="4">
        <v>13</v>
      </c>
      <c r="AV35" s="4">
        <v>38.049196700000003</v>
      </c>
      <c r="AW35" s="4">
        <v>214</v>
      </c>
      <c r="AX35" s="4">
        <v>2281.9104722000002</v>
      </c>
      <c r="AY35" s="4">
        <v>28</v>
      </c>
      <c r="AZ35" s="4">
        <v>24015.5301912</v>
      </c>
      <c r="BA35" s="4">
        <v>6</v>
      </c>
      <c r="BB35" s="4">
        <v>133.75234649999999</v>
      </c>
      <c r="BC35" s="4">
        <v>209</v>
      </c>
      <c r="BD35" s="4">
        <v>7382.2449710999999</v>
      </c>
      <c r="BE35" s="4">
        <v>103</v>
      </c>
      <c r="BF35" s="4">
        <v>255.31786049999999</v>
      </c>
      <c r="BG35" s="4">
        <v>803</v>
      </c>
      <c r="BH35" s="4">
        <v>49934.5136967</v>
      </c>
      <c r="BI35" s="4">
        <v>1149</v>
      </c>
      <c r="BJ35" s="4">
        <v>81721.359066000005</v>
      </c>
      <c r="BK35" s="4">
        <v>183</v>
      </c>
      <c r="BL35" s="4">
        <v>3176.8016335000002</v>
      </c>
    </row>
    <row r="36" spans="4:64" s="1" customFormat="1" ht="19.149999999999999" customHeight="1" x14ac:dyDescent="0.2">
      <c r="D36" s="13" t="s">
        <v>57</v>
      </c>
      <c r="E36" s="13"/>
      <c r="F36" s="13"/>
      <c r="G36" s="13" t="s">
        <v>97</v>
      </c>
      <c r="H36" s="13"/>
      <c r="I36" s="13" t="s">
        <v>88</v>
      </c>
      <c r="J36" s="13"/>
      <c r="K36" s="3" t="s">
        <v>98</v>
      </c>
      <c r="L36" s="3" t="s">
        <v>88</v>
      </c>
      <c r="M36" s="3" t="s">
        <v>99</v>
      </c>
      <c r="N36" s="3" t="s">
        <v>88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</row>
    <row r="37" spans="4:64" s="1" customFormat="1" ht="19.149999999999999" customHeight="1" x14ac:dyDescent="0.2">
      <c r="D37" s="13" t="s">
        <v>58</v>
      </c>
      <c r="E37" s="13"/>
      <c r="F37" s="13"/>
      <c r="G37" s="13" t="s">
        <v>97</v>
      </c>
      <c r="H37" s="13"/>
      <c r="I37" s="13" t="s">
        <v>88</v>
      </c>
      <c r="J37" s="13"/>
      <c r="K37" s="3" t="s">
        <v>98</v>
      </c>
      <c r="L37" s="3" t="s">
        <v>88</v>
      </c>
      <c r="M37" s="3" t="s">
        <v>99</v>
      </c>
      <c r="N37" s="3" t="s">
        <v>88</v>
      </c>
      <c r="O37" s="4">
        <v>41</v>
      </c>
      <c r="P37" s="4">
        <v>2117.40265</v>
      </c>
      <c r="Q37" s="4">
        <v>12</v>
      </c>
      <c r="R37" s="4">
        <v>214.86529999999999</v>
      </c>
      <c r="S37" s="4">
        <v>12</v>
      </c>
      <c r="T37" s="4">
        <v>214.86529999999999</v>
      </c>
      <c r="U37" s="4">
        <v>0</v>
      </c>
      <c r="V37" s="4">
        <v>0</v>
      </c>
      <c r="W37" s="4">
        <v>0</v>
      </c>
      <c r="X37" s="4">
        <v>0</v>
      </c>
      <c r="Y37" s="4">
        <v>576</v>
      </c>
      <c r="Z37" s="4">
        <v>4769.6211899999998</v>
      </c>
      <c r="AA37" s="4">
        <v>300</v>
      </c>
      <c r="AB37" s="4">
        <v>9497.2568300000003</v>
      </c>
      <c r="AC37" s="4">
        <v>56</v>
      </c>
      <c r="AD37" s="4">
        <v>3939.6168200000002</v>
      </c>
      <c r="AE37" s="4">
        <v>0</v>
      </c>
      <c r="AF37" s="4">
        <v>0</v>
      </c>
      <c r="AG37" s="4">
        <v>0</v>
      </c>
      <c r="AH37" s="4">
        <v>0</v>
      </c>
      <c r="AI37" s="4">
        <v>932</v>
      </c>
      <c r="AJ37" s="4">
        <v>18206.494839999999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</v>
      </c>
      <c r="BD37" s="4">
        <v>42.277230000000003</v>
      </c>
      <c r="BE37" s="4">
        <v>0</v>
      </c>
      <c r="BF37" s="4">
        <v>0</v>
      </c>
      <c r="BG37" s="4">
        <v>24753</v>
      </c>
      <c r="BH37" s="4">
        <v>51287.976799999997</v>
      </c>
      <c r="BI37" s="4">
        <v>24754</v>
      </c>
      <c r="BJ37" s="4">
        <v>51330.254029999996</v>
      </c>
      <c r="BK37" s="4">
        <v>74</v>
      </c>
      <c r="BL37" s="4">
        <v>41.198900000000002</v>
      </c>
    </row>
    <row r="38" spans="4:64" s="1" customFormat="1" ht="19.149999999999999" customHeight="1" x14ac:dyDescent="0.2">
      <c r="D38" s="13" t="s">
        <v>72</v>
      </c>
      <c r="E38" s="13"/>
      <c r="F38" s="13"/>
      <c r="G38" s="13" t="s">
        <v>97</v>
      </c>
      <c r="H38" s="13"/>
      <c r="I38" s="13" t="s">
        <v>88</v>
      </c>
      <c r="J38" s="13"/>
      <c r="K38" s="3" t="s">
        <v>98</v>
      </c>
      <c r="L38" s="3" t="s">
        <v>88</v>
      </c>
      <c r="M38" s="3" t="s">
        <v>99</v>
      </c>
      <c r="N38" s="3" t="s">
        <v>88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61</v>
      </c>
      <c r="Z38" s="4">
        <v>1554.3439100000001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61</v>
      </c>
      <c r="AJ38" s="4">
        <v>1554.3439100000001</v>
      </c>
      <c r="AK38" s="4">
        <v>0</v>
      </c>
      <c r="AL38" s="4">
        <v>0</v>
      </c>
      <c r="AM38" s="4">
        <v>0</v>
      </c>
      <c r="AN38" s="4">
        <v>0</v>
      </c>
      <c r="AO38" s="4">
        <v>84</v>
      </c>
      <c r="AP38" s="4">
        <v>812.30363999999997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84</v>
      </c>
      <c r="AX38" s="4">
        <v>812.30363999999997</v>
      </c>
      <c r="AY38" s="4">
        <v>0</v>
      </c>
      <c r="AZ38" s="4">
        <v>0</v>
      </c>
      <c r="BA38" s="4">
        <v>0</v>
      </c>
      <c r="BB38" s="4">
        <v>0</v>
      </c>
      <c r="BC38" s="4">
        <v>37</v>
      </c>
      <c r="BD38" s="4">
        <v>969.32042000000001</v>
      </c>
      <c r="BE38" s="4">
        <v>0</v>
      </c>
      <c r="BF38" s="4">
        <v>0</v>
      </c>
      <c r="BG38" s="4">
        <v>19</v>
      </c>
      <c r="BH38" s="4">
        <v>163.45761999999999</v>
      </c>
      <c r="BI38" s="4">
        <v>56</v>
      </c>
      <c r="BJ38" s="4">
        <v>1132.7780399999999</v>
      </c>
      <c r="BK38" s="4">
        <v>2</v>
      </c>
      <c r="BL38" s="4">
        <v>35.154519999999998</v>
      </c>
    </row>
    <row r="39" spans="4:64" s="1" customFormat="1" ht="19.149999999999999" customHeight="1" x14ac:dyDescent="0.2">
      <c r="D39" s="13" t="s">
        <v>59</v>
      </c>
      <c r="E39" s="13"/>
      <c r="F39" s="13"/>
      <c r="G39" s="13" t="s">
        <v>97</v>
      </c>
      <c r="H39" s="13"/>
      <c r="I39" s="13" t="s">
        <v>88</v>
      </c>
      <c r="J39" s="13"/>
      <c r="K39" s="3" t="s">
        <v>98</v>
      </c>
      <c r="L39" s="3" t="s">
        <v>88</v>
      </c>
      <c r="M39" s="3" t="s">
        <v>99</v>
      </c>
      <c r="N39" s="3" t="s">
        <v>88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</row>
    <row r="40" spans="4:64" s="1" customFormat="1" ht="19.149999999999999" customHeight="1" x14ac:dyDescent="0.2">
      <c r="D40" s="13" t="s">
        <v>60</v>
      </c>
      <c r="E40" s="13"/>
      <c r="F40" s="13"/>
      <c r="G40" s="13" t="s">
        <v>97</v>
      </c>
      <c r="H40" s="13"/>
      <c r="I40" s="13" t="s">
        <v>88</v>
      </c>
      <c r="J40" s="13"/>
      <c r="K40" s="3" t="s">
        <v>98</v>
      </c>
      <c r="L40" s="3" t="s">
        <v>88</v>
      </c>
      <c r="M40" s="3" t="s">
        <v>99</v>
      </c>
      <c r="N40" s="3" t="s">
        <v>88</v>
      </c>
      <c r="O40" s="4">
        <v>1</v>
      </c>
      <c r="P40" s="4">
        <v>70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1</v>
      </c>
      <c r="X40" s="4">
        <v>84.439802900000004</v>
      </c>
      <c r="Y40" s="4">
        <v>41</v>
      </c>
      <c r="Z40" s="4">
        <v>297.64295040000002</v>
      </c>
      <c r="AA40" s="4">
        <v>14</v>
      </c>
      <c r="AB40" s="4">
        <v>679.36383709999996</v>
      </c>
      <c r="AC40" s="4">
        <v>6</v>
      </c>
      <c r="AD40" s="4">
        <v>3079.7861827000002</v>
      </c>
      <c r="AE40" s="4">
        <v>0</v>
      </c>
      <c r="AF40" s="4">
        <v>0</v>
      </c>
      <c r="AG40" s="4">
        <v>0</v>
      </c>
      <c r="AH40" s="4">
        <v>0</v>
      </c>
      <c r="AI40" s="4">
        <v>61</v>
      </c>
      <c r="AJ40" s="4">
        <v>4056.7929702000001</v>
      </c>
      <c r="AK40" s="4">
        <v>0</v>
      </c>
      <c r="AL40" s="4">
        <v>0</v>
      </c>
      <c r="AM40" s="4">
        <v>1</v>
      </c>
      <c r="AN40" s="4">
        <v>1.0994299999999999</v>
      </c>
      <c r="AO40" s="4">
        <v>8</v>
      </c>
      <c r="AP40" s="4">
        <v>94.192620000000005</v>
      </c>
      <c r="AQ40" s="4">
        <v>0</v>
      </c>
      <c r="AR40" s="4">
        <v>0</v>
      </c>
      <c r="AS40" s="4">
        <v>1</v>
      </c>
      <c r="AT40" s="4">
        <v>927.92255890000001</v>
      </c>
      <c r="AU40" s="4">
        <v>14</v>
      </c>
      <c r="AV40" s="4">
        <v>1.870987</v>
      </c>
      <c r="AW40" s="4">
        <v>24</v>
      </c>
      <c r="AX40" s="4">
        <v>1025.0855959</v>
      </c>
      <c r="AY40" s="4">
        <v>0</v>
      </c>
      <c r="AZ40" s="4">
        <v>0</v>
      </c>
      <c r="BA40" s="4">
        <v>0</v>
      </c>
      <c r="BB40" s="4">
        <v>0</v>
      </c>
      <c r="BC40" s="4">
        <v>25</v>
      </c>
      <c r="BD40" s="4">
        <v>974.59612579999998</v>
      </c>
      <c r="BE40" s="4">
        <v>31</v>
      </c>
      <c r="BF40" s="4">
        <v>325.92455219999999</v>
      </c>
      <c r="BG40" s="4">
        <v>200</v>
      </c>
      <c r="BH40" s="4">
        <v>1688.1682003999999</v>
      </c>
      <c r="BI40" s="4">
        <v>256</v>
      </c>
      <c r="BJ40" s="4">
        <v>2988.6888783999998</v>
      </c>
      <c r="BK40" s="4">
        <v>6</v>
      </c>
      <c r="BL40" s="4">
        <v>108.430972</v>
      </c>
    </row>
    <row r="41" spans="4:64" s="1" customFormat="1" ht="19.149999999999999" customHeight="1" x14ac:dyDescent="0.2">
      <c r="D41" s="13" t="s">
        <v>61</v>
      </c>
      <c r="E41" s="13"/>
      <c r="F41" s="13"/>
      <c r="G41" s="13" t="s">
        <v>97</v>
      </c>
      <c r="H41" s="13"/>
      <c r="I41" s="13" t="s">
        <v>88</v>
      </c>
      <c r="J41" s="13"/>
      <c r="K41" s="3" t="s">
        <v>98</v>
      </c>
      <c r="L41" s="3" t="s">
        <v>88</v>
      </c>
      <c r="M41" s="3" t="s">
        <v>99</v>
      </c>
      <c r="N41" s="3" t="s">
        <v>88</v>
      </c>
      <c r="O41" s="4">
        <v>2</v>
      </c>
      <c r="P41" s="4">
        <v>27.0454732</v>
      </c>
      <c r="Q41" s="4">
        <v>2</v>
      </c>
      <c r="R41" s="4">
        <v>207.53838759999999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18</v>
      </c>
      <c r="Z41" s="4">
        <v>477.62378869999998</v>
      </c>
      <c r="AA41" s="4">
        <v>7</v>
      </c>
      <c r="AB41" s="4">
        <v>282.08043409999999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25</v>
      </c>
      <c r="AJ41" s="4">
        <v>759.70422280000003</v>
      </c>
      <c r="AK41" s="4">
        <v>0</v>
      </c>
      <c r="AL41" s="4">
        <v>0</v>
      </c>
      <c r="AM41" s="4">
        <v>0</v>
      </c>
      <c r="AN41" s="4">
        <v>0</v>
      </c>
      <c r="AO41" s="4">
        <v>9</v>
      </c>
      <c r="AP41" s="4">
        <v>115.0081514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9</v>
      </c>
      <c r="AX41" s="4">
        <v>115.0081514</v>
      </c>
      <c r="AY41" s="4">
        <v>0</v>
      </c>
      <c r="AZ41" s="4">
        <v>0</v>
      </c>
      <c r="BA41" s="4">
        <v>0</v>
      </c>
      <c r="BB41" s="4">
        <v>0</v>
      </c>
      <c r="BC41" s="4">
        <v>20</v>
      </c>
      <c r="BD41" s="4">
        <v>531.99950149999995</v>
      </c>
      <c r="BE41" s="4">
        <v>76</v>
      </c>
      <c r="BF41" s="4">
        <v>373.80247229999998</v>
      </c>
      <c r="BG41" s="4">
        <v>46</v>
      </c>
      <c r="BH41" s="4">
        <v>4265.6814195999996</v>
      </c>
      <c r="BI41" s="4">
        <v>142</v>
      </c>
      <c r="BJ41" s="4">
        <v>5171.4833933999998</v>
      </c>
      <c r="BK41" s="4">
        <v>4</v>
      </c>
      <c r="BL41" s="4">
        <v>51.186126000000002</v>
      </c>
    </row>
    <row r="42" spans="4:64" s="1" customFormat="1" ht="19.149999999999999" customHeight="1" x14ac:dyDescent="0.2">
      <c r="D42" s="13" t="s">
        <v>62</v>
      </c>
      <c r="E42" s="13"/>
      <c r="F42" s="13"/>
      <c r="G42" s="13" t="s">
        <v>97</v>
      </c>
      <c r="H42" s="13"/>
      <c r="I42" s="13" t="s">
        <v>88</v>
      </c>
      <c r="J42" s="13"/>
      <c r="K42" s="3" t="s">
        <v>98</v>
      </c>
      <c r="L42" s="3" t="s">
        <v>88</v>
      </c>
      <c r="M42" s="3" t="s">
        <v>99</v>
      </c>
      <c r="N42" s="3" t="s">
        <v>88</v>
      </c>
      <c r="O42" s="4">
        <v>70</v>
      </c>
      <c r="P42" s="4">
        <v>3406.8868346999998</v>
      </c>
      <c r="Q42" s="4">
        <v>194</v>
      </c>
      <c r="R42" s="4">
        <v>156.29746410000001</v>
      </c>
      <c r="S42" s="4">
        <v>2</v>
      </c>
      <c r="T42" s="4">
        <v>3.2991600999999999</v>
      </c>
      <c r="U42" s="4">
        <v>0</v>
      </c>
      <c r="V42" s="4">
        <v>0</v>
      </c>
      <c r="W42" s="4">
        <v>95</v>
      </c>
      <c r="X42" s="4">
        <v>3834.7350910999999</v>
      </c>
      <c r="Y42" s="4">
        <v>1606</v>
      </c>
      <c r="Z42" s="4">
        <v>42346.672229099997</v>
      </c>
      <c r="AA42" s="4">
        <v>964</v>
      </c>
      <c r="AB42" s="4">
        <v>51151.062340199998</v>
      </c>
      <c r="AC42" s="4">
        <v>255</v>
      </c>
      <c r="AD42" s="4">
        <v>23894.098332199999</v>
      </c>
      <c r="AE42" s="4">
        <v>0</v>
      </c>
      <c r="AF42" s="4">
        <v>0</v>
      </c>
      <c r="AG42" s="4">
        <v>0</v>
      </c>
      <c r="AH42" s="4">
        <v>0</v>
      </c>
      <c r="AI42" s="4">
        <v>2825</v>
      </c>
      <c r="AJ42" s="4">
        <v>117391.83290150001</v>
      </c>
      <c r="AK42" s="4">
        <v>0</v>
      </c>
      <c r="AL42" s="4">
        <v>0</v>
      </c>
      <c r="AM42" s="4">
        <v>0</v>
      </c>
      <c r="AN42" s="4">
        <v>0</v>
      </c>
      <c r="AO42" s="4">
        <v>32</v>
      </c>
      <c r="AP42" s="4">
        <v>414.87834529999998</v>
      </c>
      <c r="AQ42" s="4">
        <v>0</v>
      </c>
      <c r="AR42" s="4">
        <v>0</v>
      </c>
      <c r="AS42" s="4">
        <v>0</v>
      </c>
      <c r="AT42" s="4">
        <v>0</v>
      </c>
      <c r="AU42" s="4">
        <v>1</v>
      </c>
      <c r="AV42" s="4">
        <v>0.85250780000000004</v>
      </c>
      <c r="AW42" s="4">
        <v>33</v>
      </c>
      <c r="AX42" s="4">
        <v>415.73085309999999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11835</v>
      </c>
      <c r="BH42" s="4">
        <v>165906.09066429999</v>
      </c>
      <c r="BI42" s="4">
        <v>11835</v>
      </c>
      <c r="BJ42" s="4">
        <v>165906.09066429999</v>
      </c>
      <c r="BK42" s="4">
        <v>887</v>
      </c>
      <c r="BL42" s="4">
        <v>11584.003966099999</v>
      </c>
    </row>
    <row r="43" spans="4:64" s="1" customFormat="1" ht="19.149999999999999" customHeight="1" x14ac:dyDescent="0.2">
      <c r="D43" s="13" t="s">
        <v>63</v>
      </c>
      <c r="E43" s="13"/>
      <c r="F43" s="13"/>
      <c r="G43" s="13" t="s">
        <v>97</v>
      </c>
      <c r="H43" s="13"/>
      <c r="I43" s="13" t="s">
        <v>88</v>
      </c>
      <c r="J43" s="13"/>
      <c r="K43" s="3" t="s">
        <v>98</v>
      </c>
      <c r="L43" s="3" t="s">
        <v>88</v>
      </c>
      <c r="M43" s="3" t="s">
        <v>99</v>
      </c>
      <c r="N43" s="3" t="s">
        <v>88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</row>
    <row r="44" spans="4:64" s="1" customFormat="1" ht="19.149999999999999" customHeight="1" x14ac:dyDescent="0.2">
      <c r="D44" s="13" t="s">
        <v>41</v>
      </c>
      <c r="E44" s="13"/>
      <c r="F44" s="13"/>
      <c r="G44" s="13" t="s">
        <v>97</v>
      </c>
      <c r="H44" s="13"/>
      <c r="I44" s="13" t="s">
        <v>88</v>
      </c>
      <c r="J44" s="13"/>
      <c r="K44" s="3" t="s">
        <v>98</v>
      </c>
      <c r="L44" s="3" t="s">
        <v>88</v>
      </c>
      <c r="M44" s="3" t="s">
        <v>99</v>
      </c>
      <c r="N44" s="3" t="s">
        <v>88</v>
      </c>
      <c r="O44" s="4">
        <v>219</v>
      </c>
      <c r="P44" s="4">
        <v>1213.5184979999999</v>
      </c>
      <c r="Q44" s="4">
        <v>349</v>
      </c>
      <c r="R44" s="4">
        <v>5019.7925846999997</v>
      </c>
      <c r="S44" s="4">
        <v>150</v>
      </c>
      <c r="T44" s="4">
        <v>284.02891490000002</v>
      </c>
      <c r="U44" s="4">
        <v>31</v>
      </c>
      <c r="V44" s="4">
        <v>2912.7750649</v>
      </c>
      <c r="W44" s="4">
        <v>111</v>
      </c>
      <c r="X44" s="4">
        <v>10810.91973</v>
      </c>
      <c r="Y44" s="4">
        <v>3209</v>
      </c>
      <c r="Z44" s="4">
        <v>28509.498205299999</v>
      </c>
      <c r="AA44" s="4">
        <v>528</v>
      </c>
      <c r="AB44" s="4">
        <v>50808.953388599999</v>
      </c>
      <c r="AC44" s="4">
        <v>114</v>
      </c>
      <c r="AD44" s="4">
        <v>31044.015809299999</v>
      </c>
      <c r="AE44" s="4">
        <v>3</v>
      </c>
      <c r="AF44" s="4">
        <v>130.2932461</v>
      </c>
      <c r="AG44" s="4">
        <v>0</v>
      </c>
      <c r="AH44" s="4">
        <v>0</v>
      </c>
      <c r="AI44" s="4">
        <v>3854</v>
      </c>
      <c r="AJ44" s="4">
        <v>110492.76064930001</v>
      </c>
      <c r="AK44" s="4">
        <v>1</v>
      </c>
      <c r="AL44" s="4">
        <v>0</v>
      </c>
      <c r="AM44" s="4">
        <v>496</v>
      </c>
      <c r="AN44" s="4">
        <v>3308.9220402999999</v>
      </c>
      <c r="AO44" s="4">
        <v>1015</v>
      </c>
      <c r="AP44" s="4">
        <v>8365.3682771000003</v>
      </c>
      <c r="AQ44" s="4">
        <v>0</v>
      </c>
      <c r="AR44" s="4">
        <v>0</v>
      </c>
      <c r="AS44" s="4">
        <v>0</v>
      </c>
      <c r="AT44" s="4">
        <v>0</v>
      </c>
      <c r="AU44" s="4">
        <v>37</v>
      </c>
      <c r="AV44" s="4">
        <v>5.499625</v>
      </c>
      <c r="AW44" s="4">
        <v>1549</v>
      </c>
      <c r="AX44" s="4">
        <v>11679.789942400001</v>
      </c>
      <c r="AY44" s="4">
        <v>15</v>
      </c>
      <c r="AZ44" s="4">
        <v>384791.8430616</v>
      </c>
      <c r="BA44" s="4">
        <v>92</v>
      </c>
      <c r="BB44" s="4">
        <v>1699.1330935000001</v>
      </c>
      <c r="BC44" s="4">
        <v>3233</v>
      </c>
      <c r="BD44" s="4">
        <v>96850.713587399994</v>
      </c>
      <c r="BE44" s="4">
        <v>2399</v>
      </c>
      <c r="BF44" s="4">
        <v>5823.9510694000001</v>
      </c>
      <c r="BG44" s="4">
        <v>6734</v>
      </c>
      <c r="BH44" s="4">
        <v>1028889.8133284</v>
      </c>
      <c r="BI44" s="4">
        <v>12473</v>
      </c>
      <c r="BJ44" s="4">
        <v>1518055.4541402999</v>
      </c>
      <c r="BK44" s="4">
        <v>1988</v>
      </c>
      <c r="BL44" s="4">
        <v>8656.4369095000002</v>
      </c>
    </row>
    <row r="45" spans="4:64" s="1" customFormat="1" ht="19.149999999999999" customHeight="1" x14ac:dyDescent="0.2">
      <c r="D45" s="13" t="s">
        <v>42</v>
      </c>
      <c r="E45" s="13"/>
      <c r="F45" s="13"/>
      <c r="G45" s="13" t="s">
        <v>97</v>
      </c>
      <c r="H45" s="13"/>
      <c r="I45" s="13" t="s">
        <v>88</v>
      </c>
      <c r="J45" s="13"/>
      <c r="K45" s="3" t="s">
        <v>98</v>
      </c>
      <c r="L45" s="3" t="s">
        <v>88</v>
      </c>
      <c r="M45" s="3" t="s">
        <v>99</v>
      </c>
      <c r="N45" s="3" t="s">
        <v>88</v>
      </c>
      <c r="O45" s="4">
        <v>33</v>
      </c>
      <c r="P45" s="4">
        <v>277.04268999999999</v>
      </c>
      <c r="Q45" s="4">
        <v>32</v>
      </c>
      <c r="R45" s="4">
        <v>276.83560999999997</v>
      </c>
      <c r="S45" s="4">
        <v>14</v>
      </c>
      <c r="T45" s="4">
        <v>39.723950000000002</v>
      </c>
      <c r="U45" s="4">
        <v>2</v>
      </c>
      <c r="V45" s="4">
        <v>748.44885999999997</v>
      </c>
      <c r="W45" s="4">
        <v>46</v>
      </c>
      <c r="X45" s="4">
        <v>12472.124089999999</v>
      </c>
      <c r="Y45" s="4">
        <v>1531</v>
      </c>
      <c r="Z45" s="4">
        <v>12651.659439999999</v>
      </c>
      <c r="AA45" s="4">
        <v>121</v>
      </c>
      <c r="AB45" s="4">
        <v>8078.6437599999999</v>
      </c>
      <c r="AC45" s="4">
        <v>22</v>
      </c>
      <c r="AD45" s="4">
        <v>7640.1593700000003</v>
      </c>
      <c r="AE45" s="4">
        <v>2</v>
      </c>
      <c r="AF45" s="4">
        <v>8.7502300000000002</v>
      </c>
      <c r="AG45" s="4">
        <v>0</v>
      </c>
      <c r="AH45" s="4">
        <v>0</v>
      </c>
      <c r="AI45" s="4">
        <v>1676</v>
      </c>
      <c r="AJ45" s="4">
        <v>28379.212800000001</v>
      </c>
      <c r="AK45" s="4">
        <v>0</v>
      </c>
      <c r="AL45" s="4">
        <v>0</v>
      </c>
      <c r="AM45" s="4">
        <v>103</v>
      </c>
      <c r="AN45" s="4">
        <v>571.75534000000005</v>
      </c>
      <c r="AO45" s="4">
        <v>676</v>
      </c>
      <c r="AP45" s="4">
        <v>4297.4741999999997</v>
      </c>
      <c r="AQ45" s="4">
        <v>3</v>
      </c>
      <c r="AR45" s="4">
        <v>17.5854</v>
      </c>
      <c r="AS45" s="4">
        <v>0</v>
      </c>
      <c r="AT45" s="4">
        <v>0</v>
      </c>
      <c r="AU45" s="4">
        <v>60</v>
      </c>
      <c r="AV45" s="4">
        <v>29.95975</v>
      </c>
      <c r="AW45" s="4">
        <v>842</v>
      </c>
      <c r="AX45" s="4">
        <v>4916.7746900000002</v>
      </c>
      <c r="AY45" s="4">
        <v>0</v>
      </c>
      <c r="AZ45" s="4">
        <v>0</v>
      </c>
      <c r="BA45" s="4">
        <v>37</v>
      </c>
      <c r="BB45" s="4">
        <v>593.01226999999994</v>
      </c>
      <c r="BC45" s="4">
        <v>849</v>
      </c>
      <c r="BD45" s="4">
        <v>21197.815470000001</v>
      </c>
      <c r="BE45" s="4">
        <v>454</v>
      </c>
      <c r="BF45" s="4">
        <v>773.38093000000003</v>
      </c>
      <c r="BG45" s="4">
        <v>3727</v>
      </c>
      <c r="BH45" s="4">
        <v>34334.3656472</v>
      </c>
      <c r="BI45" s="4">
        <v>5067</v>
      </c>
      <c r="BJ45" s="4">
        <v>56898.5743172</v>
      </c>
      <c r="BK45" s="4">
        <v>2596</v>
      </c>
      <c r="BL45" s="4">
        <v>133665.73272940001</v>
      </c>
    </row>
    <row r="46" spans="4:64" s="1" customFormat="1" ht="19.149999999999999" customHeight="1" x14ac:dyDescent="0.2">
      <c r="D46" s="13" t="s">
        <v>79</v>
      </c>
      <c r="E46" s="13"/>
      <c r="F46" s="13"/>
      <c r="G46" s="13" t="s">
        <v>97</v>
      </c>
      <c r="H46" s="13"/>
      <c r="I46" s="13" t="s">
        <v>88</v>
      </c>
      <c r="J46" s="13"/>
      <c r="K46" s="3" t="s">
        <v>98</v>
      </c>
      <c r="L46" s="3" t="s">
        <v>88</v>
      </c>
      <c r="M46" s="3" t="s">
        <v>99</v>
      </c>
      <c r="N46" s="3" t="s">
        <v>88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67</v>
      </c>
      <c r="AN46" s="4">
        <v>2.5127999999999999E-3</v>
      </c>
      <c r="AO46" s="4">
        <v>53</v>
      </c>
      <c r="AP46" s="4">
        <v>4.5706999999999996E-3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120</v>
      </c>
      <c r="AX46" s="4">
        <v>7.0835000000000004E-3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</row>
    <row r="47" spans="4:64" s="1" customFormat="1" ht="19.149999999999999" customHeight="1" x14ac:dyDescent="0.2">
      <c r="D47" s="13" t="s">
        <v>64</v>
      </c>
      <c r="E47" s="13"/>
      <c r="F47" s="13"/>
      <c r="G47" s="13" t="s">
        <v>97</v>
      </c>
      <c r="H47" s="13"/>
      <c r="I47" s="13" t="s">
        <v>88</v>
      </c>
      <c r="J47" s="13"/>
      <c r="K47" s="3" t="s">
        <v>98</v>
      </c>
      <c r="L47" s="3" t="s">
        <v>88</v>
      </c>
      <c r="M47" s="3" t="s">
        <v>99</v>
      </c>
      <c r="N47" s="3" t="s">
        <v>88</v>
      </c>
      <c r="O47" s="4">
        <v>0</v>
      </c>
      <c r="P47" s="4">
        <v>0</v>
      </c>
      <c r="Q47" s="4">
        <v>52046</v>
      </c>
      <c r="R47" s="4">
        <v>13143.5349632</v>
      </c>
      <c r="S47" s="4">
        <v>41616</v>
      </c>
      <c r="T47" s="4">
        <v>10259.2461239</v>
      </c>
      <c r="U47" s="4">
        <v>0</v>
      </c>
      <c r="V47" s="4">
        <v>0</v>
      </c>
      <c r="W47" s="4">
        <v>0</v>
      </c>
      <c r="X47" s="4">
        <v>0</v>
      </c>
      <c r="Y47" s="4">
        <v>176</v>
      </c>
      <c r="Z47" s="4">
        <v>10895.9287427</v>
      </c>
      <c r="AA47" s="4">
        <v>75</v>
      </c>
      <c r="AB47" s="4">
        <v>4651.1670803999996</v>
      </c>
      <c r="AC47" s="4">
        <v>9</v>
      </c>
      <c r="AD47" s="4">
        <v>2431.2696599999999</v>
      </c>
      <c r="AE47" s="4">
        <v>0</v>
      </c>
      <c r="AF47" s="4">
        <v>0</v>
      </c>
      <c r="AG47" s="4">
        <v>0</v>
      </c>
      <c r="AH47" s="4">
        <v>0</v>
      </c>
      <c r="AI47" s="4">
        <v>260</v>
      </c>
      <c r="AJ47" s="4">
        <v>17978.365483099999</v>
      </c>
      <c r="AK47" s="4">
        <v>0</v>
      </c>
      <c r="AL47" s="4">
        <v>0</v>
      </c>
      <c r="AM47" s="4">
        <v>0</v>
      </c>
      <c r="AN47" s="4">
        <v>0</v>
      </c>
      <c r="AO47" s="4">
        <v>33</v>
      </c>
      <c r="AP47" s="4">
        <v>459.53091000000001</v>
      </c>
      <c r="AQ47" s="4">
        <v>0</v>
      </c>
      <c r="AR47" s="4">
        <v>0</v>
      </c>
      <c r="AS47" s="4">
        <v>0</v>
      </c>
      <c r="AT47" s="4">
        <v>0</v>
      </c>
      <c r="AU47" s="4">
        <v>873</v>
      </c>
      <c r="AV47" s="4">
        <v>126.7148364</v>
      </c>
      <c r="AW47" s="4">
        <v>906</v>
      </c>
      <c r="AX47" s="4">
        <v>586.24574640000003</v>
      </c>
      <c r="AY47" s="4">
        <v>0</v>
      </c>
      <c r="AZ47" s="4">
        <v>0</v>
      </c>
      <c r="BA47" s="4">
        <v>0</v>
      </c>
      <c r="BB47" s="4">
        <v>0</v>
      </c>
      <c r="BC47" s="4">
        <v>160</v>
      </c>
      <c r="BD47" s="4">
        <v>18841.789809800001</v>
      </c>
      <c r="BE47" s="4">
        <v>177</v>
      </c>
      <c r="BF47" s="4">
        <v>190.2991576</v>
      </c>
      <c r="BG47" s="4">
        <v>936</v>
      </c>
      <c r="BH47" s="4">
        <v>12419.9675768</v>
      </c>
      <c r="BI47" s="4">
        <v>1273</v>
      </c>
      <c r="BJ47" s="4">
        <v>31452.056544200001</v>
      </c>
      <c r="BK47" s="4">
        <v>52923</v>
      </c>
      <c r="BL47" s="4">
        <v>13315.3555196</v>
      </c>
    </row>
    <row r="48" spans="4:64" s="1" customFormat="1" ht="19.149999999999999" customHeight="1" x14ac:dyDescent="0.2">
      <c r="D48" s="13" t="s">
        <v>80</v>
      </c>
      <c r="E48" s="13"/>
      <c r="F48" s="13"/>
      <c r="G48" s="13" t="s">
        <v>97</v>
      </c>
      <c r="H48" s="13"/>
      <c r="I48" s="13" t="s">
        <v>88</v>
      </c>
      <c r="J48" s="13"/>
      <c r="K48" s="3" t="s">
        <v>98</v>
      </c>
      <c r="L48" s="3" t="s">
        <v>88</v>
      </c>
      <c r="M48" s="3" t="s">
        <v>99</v>
      </c>
      <c r="N48" s="3" t="s">
        <v>88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</v>
      </c>
      <c r="AN48" s="4">
        <v>1.485E-4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1</v>
      </c>
      <c r="AX48" s="4">
        <v>1.485E-4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11</v>
      </c>
      <c r="BF48" s="4">
        <v>5.5579999999999996E-4</v>
      </c>
      <c r="BG48" s="4">
        <v>0</v>
      </c>
      <c r="BH48" s="4">
        <v>0</v>
      </c>
      <c r="BI48" s="4">
        <v>11</v>
      </c>
      <c r="BJ48" s="4">
        <v>5.5579999999999996E-4</v>
      </c>
      <c r="BK48" s="4">
        <v>0</v>
      </c>
      <c r="BL48" s="4">
        <v>0</v>
      </c>
    </row>
    <row r="49" spans="4:64" s="1" customFormat="1" ht="19.149999999999999" customHeight="1" x14ac:dyDescent="0.2">
      <c r="D49" s="13" t="s">
        <v>65</v>
      </c>
      <c r="E49" s="13"/>
      <c r="F49" s="13"/>
      <c r="G49" s="13" t="s">
        <v>97</v>
      </c>
      <c r="H49" s="13"/>
      <c r="I49" s="13" t="s">
        <v>88</v>
      </c>
      <c r="J49" s="13"/>
      <c r="K49" s="3" t="s">
        <v>98</v>
      </c>
      <c r="L49" s="3" t="s">
        <v>88</v>
      </c>
      <c r="M49" s="3" t="s">
        <v>99</v>
      </c>
      <c r="N49" s="3" t="s">
        <v>88</v>
      </c>
      <c r="O49" s="4">
        <v>26</v>
      </c>
      <c r="P49" s="4">
        <v>131.91372000000001</v>
      </c>
      <c r="Q49" s="4">
        <v>0</v>
      </c>
      <c r="R49" s="4">
        <v>0</v>
      </c>
      <c r="S49" s="4">
        <v>25</v>
      </c>
      <c r="T49" s="4">
        <v>130.91872000000001</v>
      </c>
      <c r="U49" s="4">
        <v>0</v>
      </c>
      <c r="V49" s="4">
        <v>0</v>
      </c>
      <c r="W49" s="4">
        <v>0</v>
      </c>
      <c r="X49" s="4">
        <v>0</v>
      </c>
      <c r="Y49" s="4">
        <v>8</v>
      </c>
      <c r="Z49" s="4">
        <v>62.775349300000002</v>
      </c>
      <c r="AA49" s="4">
        <v>3</v>
      </c>
      <c r="AB49" s="4">
        <v>34.317172100000001</v>
      </c>
      <c r="AC49" s="4">
        <v>1</v>
      </c>
      <c r="AD49" s="4">
        <v>243.2358606</v>
      </c>
      <c r="AE49" s="4">
        <v>1</v>
      </c>
      <c r="AF49" s="4">
        <v>15.9183678</v>
      </c>
      <c r="AG49" s="4">
        <v>0</v>
      </c>
      <c r="AH49" s="4">
        <v>0</v>
      </c>
      <c r="AI49" s="4">
        <v>13</v>
      </c>
      <c r="AJ49" s="4">
        <v>356.24674979999998</v>
      </c>
      <c r="AK49" s="4">
        <v>0</v>
      </c>
      <c r="AL49" s="4">
        <v>0</v>
      </c>
      <c r="AM49" s="4">
        <v>3</v>
      </c>
      <c r="AN49" s="4">
        <v>17.071279000000001</v>
      </c>
      <c r="AO49" s="4">
        <v>2</v>
      </c>
      <c r="AP49" s="4">
        <v>27.130358000000001</v>
      </c>
      <c r="AQ49" s="4">
        <v>0</v>
      </c>
      <c r="AR49" s="4">
        <v>0</v>
      </c>
      <c r="AS49" s="4">
        <v>0</v>
      </c>
      <c r="AT49" s="4">
        <v>0</v>
      </c>
      <c r="AU49" s="4">
        <v>1</v>
      </c>
      <c r="AV49" s="4">
        <v>0</v>
      </c>
      <c r="AW49" s="4">
        <v>6</v>
      </c>
      <c r="AX49" s="4">
        <v>44.201636999999998</v>
      </c>
      <c r="AY49" s="4">
        <v>0</v>
      </c>
      <c r="AZ49" s="4">
        <v>0</v>
      </c>
      <c r="BA49" s="4">
        <v>0</v>
      </c>
      <c r="BB49" s="4">
        <v>0</v>
      </c>
      <c r="BC49" s="4">
        <v>12</v>
      </c>
      <c r="BD49" s="4">
        <v>292.70848660000001</v>
      </c>
      <c r="BE49" s="4">
        <v>118</v>
      </c>
      <c r="BF49" s="4">
        <v>464.8675715</v>
      </c>
      <c r="BG49" s="4">
        <v>16</v>
      </c>
      <c r="BH49" s="4">
        <v>1372.6745946999999</v>
      </c>
      <c r="BI49" s="4">
        <v>146</v>
      </c>
      <c r="BJ49" s="4">
        <v>2130.2506527999999</v>
      </c>
      <c r="BK49" s="4">
        <v>0</v>
      </c>
      <c r="BL49" s="4">
        <v>0</v>
      </c>
    </row>
    <row r="50" spans="4:64" s="1" customFormat="1" ht="19.149999999999999" customHeight="1" x14ac:dyDescent="0.2">
      <c r="D50" s="13" t="s">
        <v>43</v>
      </c>
      <c r="E50" s="13"/>
      <c r="F50" s="13"/>
      <c r="G50" s="13" t="s">
        <v>97</v>
      </c>
      <c r="H50" s="13"/>
      <c r="I50" s="13" t="s">
        <v>88</v>
      </c>
      <c r="J50" s="13"/>
      <c r="K50" s="3" t="s">
        <v>98</v>
      </c>
      <c r="L50" s="3" t="s">
        <v>88</v>
      </c>
      <c r="M50" s="3" t="s">
        <v>99</v>
      </c>
      <c r="N50" s="3" t="s">
        <v>88</v>
      </c>
      <c r="O50" s="4">
        <v>49</v>
      </c>
      <c r="P50" s="4">
        <v>51.801613500000002</v>
      </c>
      <c r="Q50" s="4">
        <v>52</v>
      </c>
      <c r="R50" s="4">
        <v>352.60521290000003</v>
      </c>
      <c r="S50" s="4">
        <v>0</v>
      </c>
      <c r="T50" s="4">
        <v>0</v>
      </c>
      <c r="U50" s="4">
        <v>2</v>
      </c>
      <c r="V50" s="4">
        <v>1050.8846799999999</v>
      </c>
      <c r="W50" s="4">
        <v>16</v>
      </c>
      <c r="X50" s="4">
        <v>4812.7588893000002</v>
      </c>
      <c r="Y50" s="4">
        <v>1359</v>
      </c>
      <c r="Z50" s="4">
        <v>34050.994341899997</v>
      </c>
      <c r="AA50" s="4">
        <v>192</v>
      </c>
      <c r="AB50" s="4">
        <v>30614.248631300001</v>
      </c>
      <c r="AC50" s="4">
        <v>102</v>
      </c>
      <c r="AD50" s="4">
        <v>45181.836200099999</v>
      </c>
      <c r="AE50" s="4">
        <v>0</v>
      </c>
      <c r="AF50" s="4">
        <v>0</v>
      </c>
      <c r="AG50" s="4">
        <v>18</v>
      </c>
      <c r="AH50" s="4">
        <v>929.99844819999998</v>
      </c>
      <c r="AI50" s="4">
        <v>1671</v>
      </c>
      <c r="AJ50" s="4">
        <v>110777.07762149999</v>
      </c>
      <c r="AK50" s="4">
        <v>3</v>
      </c>
      <c r="AL50" s="4">
        <v>161.52399579999999</v>
      </c>
      <c r="AM50" s="4">
        <v>1122</v>
      </c>
      <c r="AN50" s="4">
        <v>6161.9176219999999</v>
      </c>
      <c r="AO50" s="4">
        <v>4577</v>
      </c>
      <c r="AP50" s="4">
        <v>49365.591507999998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5702</v>
      </c>
      <c r="AX50" s="4">
        <v>55689.033125800001</v>
      </c>
      <c r="AY50" s="4">
        <v>0</v>
      </c>
      <c r="AZ50" s="4">
        <v>0</v>
      </c>
      <c r="BA50" s="4">
        <v>152</v>
      </c>
      <c r="BB50" s="4">
        <v>4846.6573847999998</v>
      </c>
      <c r="BC50" s="4">
        <v>14148</v>
      </c>
      <c r="BD50" s="4">
        <v>281674.75671649998</v>
      </c>
      <c r="BE50" s="4">
        <v>4682</v>
      </c>
      <c r="BF50" s="4">
        <v>9250.2994861999996</v>
      </c>
      <c r="BG50" s="4">
        <v>45370</v>
      </c>
      <c r="BH50" s="4">
        <v>1287773.1543012999</v>
      </c>
      <c r="BI50" s="4">
        <v>64352</v>
      </c>
      <c r="BJ50" s="4">
        <v>1583544.8678888001</v>
      </c>
      <c r="BK50" s="4">
        <v>909</v>
      </c>
      <c r="BL50" s="4">
        <v>7112.1976542000002</v>
      </c>
    </row>
    <row r="51" spans="4:64" s="1" customFormat="1" ht="19.149999999999999" customHeight="1" x14ac:dyDescent="0.2">
      <c r="D51" s="13" t="s">
        <v>44</v>
      </c>
      <c r="E51" s="13"/>
      <c r="F51" s="13"/>
      <c r="G51" s="13" t="s">
        <v>97</v>
      </c>
      <c r="H51" s="13"/>
      <c r="I51" s="13" t="s">
        <v>88</v>
      </c>
      <c r="J51" s="13"/>
      <c r="K51" s="3" t="s">
        <v>98</v>
      </c>
      <c r="L51" s="3" t="s">
        <v>88</v>
      </c>
      <c r="M51" s="3" t="s">
        <v>99</v>
      </c>
      <c r="N51" s="3" t="s">
        <v>88</v>
      </c>
      <c r="O51" s="4">
        <v>31</v>
      </c>
      <c r="P51" s="4">
        <v>60.372391700000001</v>
      </c>
      <c r="Q51" s="4">
        <v>57</v>
      </c>
      <c r="R51" s="4">
        <v>94.395502100000002</v>
      </c>
      <c r="S51" s="4">
        <v>0</v>
      </c>
      <c r="T51" s="4">
        <v>0</v>
      </c>
      <c r="U51" s="4">
        <v>0</v>
      </c>
      <c r="V51" s="4">
        <v>0</v>
      </c>
      <c r="W51" s="4">
        <v>34</v>
      </c>
      <c r="X51" s="4">
        <v>426.63869310000001</v>
      </c>
      <c r="Y51" s="4">
        <v>1106</v>
      </c>
      <c r="Z51" s="4">
        <v>5374.2157982999997</v>
      </c>
      <c r="AA51" s="4">
        <v>98</v>
      </c>
      <c r="AB51" s="4">
        <v>3602.1923139999999</v>
      </c>
      <c r="AC51" s="4">
        <v>12</v>
      </c>
      <c r="AD51" s="4">
        <v>5093.9346157</v>
      </c>
      <c r="AE51" s="4">
        <v>0</v>
      </c>
      <c r="AF51" s="4">
        <v>0</v>
      </c>
      <c r="AG51" s="4">
        <v>0</v>
      </c>
      <c r="AH51" s="4">
        <v>0</v>
      </c>
      <c r="AI51" s="4">
        <v>1216</v>
      </c>
      <c r="AJ51" s="4">
        <v>14070.342728</v>
      </c>
      <c r="AK51" s="4">
        <v>7</v>
      </c>
      <c r="AL51" s="4">
        <v>5204.7500161999997</v>
      </c>
      <c r="AM51" s="4">
        <v>43</v>
      </c>
      <c r="AN51" s="4">
        <v>241.41781589999999</v>
      </c>
      <c r="AO51" s="4">
        <v>250</v>
      </c>
      <c r="AP51" s="4">
        <v>2342.3971559000001</v>
      </c>
      <c r="AQ51" s="4">
        <v>2</v>
      </c>
      <c r="AR51" s="4">
        <v>20000</v>
      </c>
      <c r="AS51" s="4">
        <v>0</v>
      </c>
      <c r="AT51" s="4">
        <v>0</v>
      </c>
      <c r="AU51" s="4">
        <v>259</v>
      </c>
      <c r="AV51" s="4">
        <v>1576.3924075</v>
      </c>
      <c r="AW51" s="4">
        <v>561</v>
      </c>
      <c r="AX51" s="4">
        <v>29364.957395500001</v>
      </c>
      <c r="AY51" s="4">
        <v>0</v>
      </c>
      <c r="AZ51" s="4">
        <v>0</v>
      </c>
      <c r="BA51" s="4">
        <v>2</v>
      </c>
      <c r="BB51" s="4">
        <v>17.530931800000001</v>
      </c>
      <c r="BC51" s="4">
        <v>356</v>
      </c>
      <c r="BD51" s="4">
        <v>11913.193130400001</v>
      </c>
      <c r="BE51" s="4">
        <v>44</v>
      </c>
      <c r="BF51" s="4">
        <v>52.215181299999998</v>
      </c>
      <c r="BG51" s="4">
        <v>837</v>
      </c>
      <c r="BH51" s="4">
        <v>263162.94004349998</v>
      </c>
      <c r="BI51" s="4">
        <v>1239</v>
      </c>
      <c r="BJ51" s="4">
        <v>275145.87928699999</v>
      </c>
      <c r="BK51" s="4">
        <v>575</v>
      </c>
      <c r="BL51" s="4">
        <v>4193.9000198000003</v>
      </c>
    </row>
    <row r="52" spans="4:64" s="1" customFormat="1" ht="19.149999999999999" customHeight="1" x14ac:dyDescent="0.2">
      <c r="D52" s="13" t="s">
        <v>73</v>
      </c>
      <c r="E52" s="13"/>
      <c r="F52" s="13"/>
      <c r="G52" s="13" t="s">
        <v>97</v>
      </c>
      <c r="H52" s="13"/>
      <c r="I52" s="13" t="s">
        <v>88</v>
      </c>
      <c r="J52" s="13"/>
      <c r="K52" s="3" t="s">
        <v>98</v>
      </c>
      <c r="L52" s="3" t="s">
        <v>88</v>
      </c>
      <c r="M52" s="3" t="s">
        <v>99</v>
      </c>
      <c r="N52" s="3" t="s">
        <v>88</v>
      </c>
      <c r="O52" s="4">
        <v>0</v>
      </c>
      <c r="P52" s="4">
        <v>0</v>
      </c>
      <c r="Q52" s="4">
        <v>533</v>
      </c>
      <c r="R52" s="4">
        <v>196.00270209999999</v>
      </c>
      <c r="S52" s="4">
        <v>476</v>
      </c>
      <c r="T52" s="4">
        <v>162.03694859999999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258</v>
      </c>
      <c r="AB52" s="4">
        <v>122.71538459999999</v>
      </c>
      <c r="AC52" s="4">
        <v>998</v>
      </c>
      <c r="AD52" s="4">
        <v>380.30551489999999</v>
      </c>
      <c r="AE52" s="4">
        <v>0</v>
      </c>
      <c r="AF52" s="4">
        <v>0</v>
      </c>
      <c r="AG52" s="4">
        <v>0</v>
      </c>
      <c r="AH52" s="4">
        <v>0</v>
      </c>
      <c r="AI52" s="4">
        <v>1256</v>
      </c>
      <c r="AJ52" s="4">
        <v>503.02089949999998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1302</v>
      </c>
      <c r="AT52" s="4">
        <v>673.21951079999997</v>
      </c>
      <c r="AU52" s="4">
        <v>0</v>
      </c>
      <c r="AV52" s="4">
        <v>0</v>
      </c>
      <c r="AW52" s="4">
        <v>1302</v>
      </c>
      <c r="AX52" s="4">
        <v>673.21951079999997</v>
      </c>
      <c r="AY52" s="4">
        <v>11335</v>
      </c>
      <c r="AZ52" s="4">
        <v>2667.6031435999998</v>
      </c>
      <c r="BA52" s="4">
        <v>0</v>
      </c>
      <c r="BB52" s="4">
        <v>0</v>
      </c>
      <c r="BC52" s="4">
        <v>8108</v>
      </c>
      <c r="BD52" s="4">
        <v>2908.5399416999999</v>
      </c>
      <c r="BE52" s="4">
        <v>8108</v>
      </c>
      <c r="BF52" s="4">
        <v>2908.5399416999999</v>
      </c>
      <c r="BG52" s="4">
        <v>0</v>
      </c>
      <c r="BH52" s="4">
        <v>0</v>
      </c>
      <c r="BI52" s="4">
        <v>27551</v>
      </c>
      <c r="BJ52" s="4">
        <v>8484.6830269999991</v>
      </c>
      <c r="BK52" s="4">
        <v>0</v>
      </c>
      <c r="BL52" s="4">
        <v>0</v>
      </c>
    </row>
    <row r="53" spans="4:64" s="1" customFormat="1" ht="19.149999999999999" customHeight="1" x14ac:dyDescent="0.2">
      <c r="D53" s="13" t="s">
        <v>45</v>
      </c>
      <c r="E53" s="13"/>
      <c r="F53" s="13"/>
      <c r="G53" s="13" t="s">
        <v>97</v>
      </c>
      <c r="H53" s="13"/>
      <c r="I53" s="13" t="s">
        <v>88</v>
      </c>
      <c r="J53" s="13"/>
      <c r="K53" s="3" t="s">
        <v>98</v>
      </c>
      <c r="L53" s="3" t="s">
        <v>88</v>
      </c>
      <c r="M53" s="3" t="s">
        <v>99</v>
      </c>
      <c r="N53" s="3" t="s">
        <v>88</v>
      </c>
      <c r="O53" s="4">
        <v>59</v>
      </c>
      <c r="P53" s="4">
        <v>707.93817000000001</v>
      </c>
      <c r="Q53" s="4">
        <v>232</v>
      </c>
      <c r="R53" s="4">
        <v>1397.5935899999999</v>
      </c>
      <c r="S53" s="4">
        <v>164</v>
      </c>
      <c r="T53" s="4">
        <v>1096.0882999999999</v>
      </c>
      <c r="U53" s="4">
        <v>4</v>
      </c>
      <c r="V53" s="4">
        <v>696.61757999999998</v>
      </c>
      <c r="W53" s="4">
        <v>503</v>
      </c>
      <c r="X53" s="4">
        <v>15607.20405</v>
      </c>
      <c r="Y53" s="4">
        <v>3440</v>
      </c>
      <c r="Z53" s="4">
        <v>45056.18548</v>
      </c>
      <c r="AA53" s="4">
        <v>341</v>
      </c>
      <c r="AB53" s="4">
        <v>45032.545610000001</v>
      </c>
      <c r="AC53" s="4">
        <v>86</v>
      </c>
      <c r="AD53" s="4">
        <v>34986.023150000001</v>
      </c>
      <c r="AE53" s="4">
        <v>2</v>
      </c>
      <c r="AF53" s="4">
        <v>56.711939999999998</v>
      </c>
      <c r="AG53" s="4">
        <v>0</v>
      </c>
      <c r="AH53" s="4">
        <v>0</v>
      </c>
      <c r="AI53" s="4">
        <v>3869</v>
      </c>
      <c r="AJ53" s="4">
        <v>125131.46618</v>
      </c>
      <c r="AK53" s="4">
        <v>0</v>
      </c>
      <c r="AL53" s="4">
        <v>0</v>
      </c>
      <c r="AM53" s="4">
        <v>0</v>
      </c>
      <c r="AN53" s="4">
        <v>52.684669999999997</v>
      </c>
      <c r="AO53" s="4">
        <v>0</v>
      </c>
      <c r="AP53" s="4">
        <v>309.22649999999999</v>
      </c>
      <c r="AQ53" s="4">
        <v>0</v>
      </c>
      <c r="AR53" s="4">
        <v>0</v>
      </c>
      <c r="AS53" s="4">
        <v>0</v>
      </c>
      <c r="AT53" s="4">
        <v>0</v>
      </c>
      <c r="AU53" s="4">
        <v>62</v>
      </c>
      <c r="AV53" s="4">
        <v>0.93066000000000004</v>
      </c>
      <c r="AW53" s="4">
        <v>62</v>
      </c>
      <c r="AX53" s="4">
        <v>362.84183000000002</v>
      </c>
      <c r="AY53" s="4">
        <v>2</v>
      </c>
      <c r="AZ53" s="4">
        <v>429.44898000000001</v>
      </c>
      <c r="BA53" s="4">
        <v>279</v>
      </c>
      <c r="BB53" s="4">
        <v>2454.9190699999999</v>
      </c>
      <c r="BC53" s="4">
        <v>2025</v>
      </c>
      <c r="BD53" s="4">
        <v>51720.577230000003</v>
      </c>
      <c r="BE53" s="4">
        <v>2996</v>
      </c>
      <c r="BF53" s="4">
        <v>34855.352279999999</v>
      </c>
      <c r="BG53" s="4">
        <v>1253</v>
      </c>
      <c r="BH53" s="4">
        <v>178490.54066999999</v>
      </c>
      <c r="BI53" s="4">
        <v>6555</v>
      </c>
      <c r="BJ53" s="4">
        <v>267950.83822999999</v>
      </c>
      <c r="BK53" s="4">
        <v>1046</v>
      </c>
      <c r="BL53" s="4">
        <v>2741.5419000000002</v>
      </c>
    </row>
    <row r="54" spans="4:64" s="1" customFormat="1" ht="19.149999999999999" customHeight="1" x14ac:dyDescent="0.2">
      <c r="D54" s="13" t="s">
        <v>74</v>
      </c>
      <c r="E54" s="13"/>
      <c r="F54" s="13"/>
      <c r="G54" s="13" t="s">
        <v>97</v>
      </c>
      <c r="H54" s="13"/>
      <c r="I54" s="13" t="s">
        <v>88</v>
      </c>
      <c r="J54" s="13"/>
      <c r="K54" s="3" t="s">
        <v>98</v>
      </c>
      <c r="L54" s="3" t="s">
        <v>88</v>
      </c>
      <c r="M54" s="3" t="s">
        <v>99</v>
      </c>
      <c r="N54" s="3" t="s">
        <v>88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11</v>
      </c>
      <c r="AV54" s="4">
        <v>78.353333399999997</v>
      </c>
      <c r="AW54" s="4">
        <v>11</v>
      </c>
      <c r="AX54" s="4">
        <v>78.353333399999997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1</v>
      </c>
      <c r="BH54" s="4">
        <v>83.333259999999996</v>
      </c>
      <c r="BI54" s="4">
        <v>1</v>
      </c>
      <c r="BJ54" s="4">
        <v>83.333259999999996</v>
      </c>
      <c r="BK54" s="4">
        <v>0</v>
      </c>
      <c r="BL54" s="4">
        <v>0</v>
      </c>
    </row>
    <row r="55" spans="4:64" s="1" customFormat="1" ht="19.149999999999999" customHeight="1" x14ac:dyDescent="0.2">
      <c r="D55" s="13" t="s">
        <v>66</v>
      </c>
      <c r="E55" s="13"/>
      <c r="F55" s="13"/>
      <c r="G55" s="13" t="s">
        <v>97</v>
      </c>
      <c r="H55" s="13"/>
      <c r="I55" s="13" t="s">
        <v>88</v>
      </c>
      <c r="J55" s="13"/>
      <c r="K55" s="3" t="s">
        <v>98</v>
      </c>
      <c r="L55" s="3" t="s">
        <v>88</v>
      </c>
      <c r="M55" s="3" t="s">
        <v>99</v>
      </c>
      <c r="N55" s="3" t="s">
        <v>88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6</v>
      </c>
      <c r="V55" s="4">
        <v>906.00000069999999</v>
      </c>
      <c r="W55" s="4">
        <v>3</v>
      </c>
      <c r="X55" s="4">
        <v>222.87283149999999</v>
      </c>
      <c r="Y55" s="4">
        <v>365</v>
      </c>
      <c r="Z55" s="4">
        <v>14572.5765837</v>
      </c>
      <c r="AA55" s="4">
        <v>263</v>
      </c>
      <c r="AB55" s="4">
        <v>14757.318788099999</v>
      </c>
      <c r="AC55" s="4">
        <v>131</v>
      </c>
      <c r="AD55" s="4">
        <v>15415.0353428</v>
      </c>
      <c r="AE55" s="4">
        <v>0</v>
      </c>
      <c r="AF55" s="4">
        <v>0</v>
      </c>
      <c r="AG55" s="4">
        <v>0</v>
      </c>
      <c r="AH55" s="4">
        <v>0</v>
      </c>
      <c r="AI55" s="4">
        <v>759</v>
      </c>
      <c r="AJ55" s="4">
        <v>44744.930714599999</v>
      </c>
      <c r="AK55" s="4">
        <v>0</v>
      </c>
      <c r="AL55" s="4">
        <v>0</v>
      </c>
      <c r="AM55" s="4">
        <v>61</v>
      </c>
      <c r="AN55" s="4">
        <v>744.70725600000003</v>
      </c>
      <c r="AO55" s="4">
        <v>191</v>
      </c>
      <c r="AP55" s="4">
        <v>2602.1076315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252</v>
      </c>
      <c r="AX55" s="4">
        <v>3346.8148875000002</v>
      </c>
      <c r="AY55" s="4">
        <v>0</v>
      </c>
      <c r="AZ55" s="4">
        <v>0</v>
      </c>
      <c r="BA55" s="4">
        <v>14</v>
      </c>
      <c r="BB55" s="4">
        <v>272.1584441</v>
      </c>
      <c r="BC55" s="4">
        <v>117</v>
      </c>
      <c r="BD55" s="4">
        <v>3566.6496476000002</v>
      </c>
      <c r="BE55" s="4">
        <v>3948</v>
      </c>
      <c r="BF55" s="4">
        <v>12753.4338639</v>
      </c>
      <c r="BG55" s="4">
        <v>18459</v>
      </c>
      <c r="BH55" s="4">
        <v>32361.627893199999</v>
      </c>
      <c r="BI55" s="4">
        <v>22538</v>
      </c>
      <c r="BJ55" s="4">
        <v>48953.869848800001</v>
      </c>
      <c r="BK55" s="4">
        <v>128</v>
      </c>
      <c r="BL55" s="4">
        <v>2476.8369168999998</v>
      </c>
    </row>
    <row r="56" spans="4:64" s="1" customFormat="1" ht="19.149999999999999" customHeight="1" x14ac:dyDescent="0.2">
      <c r="D56" s="15"/>
      <c r="E56" s="15"/>
      <c r="F56" s="15"/>
      <c r="G56" s="15"/>
      <c r="H56" s="15"/>
      <c r="I56" s="15"/>
      <c r="J56" s="15"/>
      <c r="K56" s="6" t="s">
        <v>89</v>
      </c>
      <c r="L56" s="8"/>
      <c r="M56" s="8"/>
      <c r="N56" s="8"/>
      <c r="O56" s="7">
        <v>2326</v>
      </c>
      <c r="P56" s="7">
        <v>25745.730591899999</v>
      </c>
      <c r="Q56" s="7">
        <v>57232</v>
      </c>
      <c r="R56" s="7">
        <v>50468.9622409</v>
      </c>
      <c r="S56" s="7">
        <v>45122</v>
      </c>
      <c r="T56" s="7">
        <v>32005.929367799999</v>
      </c>
      <c r="U56" s="7">
        <v>97</v>
      </c>
      <c r="V56" s="7">
        <v>24856.179148300002</v>
      </c>
      <c r="W56" s="7">
        <v>1343</v>
      </c>
      <c r="X56" s="7">
        <v>121966.0769453</v>
      </c>
      <c r="Y56" s="7">
        <v>29762</v>
      </c>
      <c r="Z56" s="7">
        <v>510650.5519817</v>
      </c>
      <c r="AA56" s="7">
        <v>7662</v>
      </c>
      <c r="AB56" s="7">
        <v>531525.10070800001</v>
      </c>
      <c r="AC56" s="7">
        <v>6403</v>
      </c>
      <c r="AD56" s="7">
        <v>387424.8815438</v>
      </c>
      <c r="AE56" s="8"/>
      <c r="AF56" s="8"/>
      <c r="AG56" s="7">
        <v>135</v>
      </c>
      <c r="AH56" s="7">
        <v>1475.0901847</v>
      </c>
      <c r="AI56" s="7">
        <v>44076</v>
      </c>
      <c r="AJ56" s="7">
        <v>1434068.5874206999</v>
      </c>
      <c r="AK56" s="7">
        <v>11</v>
      </c>
      <c r="AL56" s="7">
        <v>5366.2740119999999</v>
      </c>
      <c r="AM56" s="7">
        <v>2974</v>
      </c>
      <c r="AN56" s="7">
        <v>18081.507286299999</v>
      </c>
      <c r="AO56" s="7">
        <v>13104</v>
      </c>
      <c r="AP56" s="7">
        <v>134451.2688465</v>
      </c>
      <c r="AQ56" s="7">
        <v>5</v>
      </c>
      <c r="AR56" s="7">
        <v>20017.5854</v>
      </c>
      <c r="AS56" s="7">
        <v>1303</v>
      </c>
      <c r="AT56" s="7">
        <v>1601.1420697000001</v>
      </c>
      <c r="AU56" s="7">
        <v>3900</v>
      </c>
      <c r="AV56" s="7">
        <v>2443.9664323000002</v>
      </c>
      <c r="AW56" s="7">
        <v>21297</v>
      </c>
      <c r="AX56" s="7">
        <v>181961.74404680001</v>
      </c>
      <c r="AY56" s="7">
        <v>11485</v>
      </c>
      <c r="AZ56" s="7">
        <v>470416.9352295</v>
      </c>
      <c r="BA56" s="7">
        <v>1015</v>
      </c>
      <c r="BB56" s="7">
        <v>19084.833317699999</v>
      </c>
      <c r="BC56" s="8"/>
      <c r="BD56" s="7">
        <v>791046.60092919995</v>
      </c>
      <c r="BE56" s="7">
        <v>133169</v>
      </c>
      <c r="BF56" s="7">
        <v>209032.88964340001</v>
      </c>
      <c r="BG56" s="7">
        <v>374191</v>
      </c>
      <c r="BH56" s="7">
        <v>5522941.4767001001</v>
      </c>
      <c r="BI56" s="7">
        <v>557100</v>
      </c>
      <c r="BJ56" s="7">
        <v>7012522.7358199004</v>
      </c>
      <c r="BK56" s="7">
        <v>70361</v>
      </c>
      <c r="BL56" s="7">
        <v>228235.77190319999</v>
      </c>
    </row>
    <row r="57" spans="4:64" s="1" customFormat="1" ht="28.7" customHeight="1" x14ac:dyDescent="0.2"/>
  </sheetData>
  <mergeCells count="175">
    <mergeCell ref="I49:J49"/>
    <mergeCell ref="I50:J50"/>
    <mergeCell ref="I51:J51"/>
    <mergeCell ref="I52:J52"/>
    <mergeCell ref="I53:J53"/>
    <mergeCell ref="I54:J54"/>
    <mergeCell ref="I55:J55"/>
    <mergeCell ref="I56:J56"/>
    <mergeCell ref="I9:J12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G52:H52"/>
    <mergeCell ref="G53:H53"/>
    <mergeCell ref="G54:H54"/>
    <mergeCell ref="G55:H55"/>
    <mergeCell ref="G56:H56"/>
    <mergeCell ref="G9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D55:F55"/>
    <mergeCell ref="D56:F56"/>
    <mergeCell ref="D9:F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BK10:BL11"/>
    <mergeCell ref="BK9:BL9"/>
    <mergeCell ref="C7:G7"/>
    <mergeCell ref="D13:F13"/>
    <mergeCell ref="D14:F14"/>
    <mergeCell ref="D15:F15"/>
    <mergeCell ref="D16:F16"/>
    <mergeCell ref="D17:F17"/>
    <mergeCell ref="D18:F18"/>
    <mergeCell ref="K9:K12"/>
    <mergeCell ref="L9:L12"/>
    <mergeCell ref="M9:M12"/>
    <mergeCell ref="N9:N12"/>
    <mergeCell ref="O10:X10"/>
    <mergeCell ref="O11:P11"/>
    <mergeCell ref="O9:AX9"/>
    <mergeCell ref="Q11:R11"/>
    <mergeCell ref="S11:T11"/>
    <mergeCell ref="U11:V11"/>
    <mergeCell ref="W11:X11"/>
    <mergeCell ref="Y10:AJ10"/>
    <mergeCell ref="Y11:Z11"/>
    <mergeCell ref="AY10:BH10"/>
    <mergeCell ref="AY11:AZ11"/>
    <mergeCell ref="AY9:BJ9"/>
    <mergeCell ref="B2:I2"/>
    <mergeCell ref="B4:D4"/>
    <mergeCell ref="B6:E6"/>
    <mergeCell ref="BA11:BB11"/>
    <mergeCell ref="BC11:BD11"/>
    <mergeCell ref="BE11:BF11"/>
    <mergeCell ref="BG11:BH11"/>
    <mergeCell ref="BI10:BJ11"/>
    <mergeCell ref="AA11:AB11"/>
    <mergeCell ref="AC11:AD11"/>
    <mergeCell ref="AE11:AF11"/>
    <mergeCell ref="AG11:AH11"/>
    <mergeCell ref="AI11:AJ11"/>
    <mergeCell ref="AK10:AX10"/>
    <mergeCell ref="AK11:AL11"/>
    <mergeCell ref="AM11:AN11"/>
    <mergeCell ref="AO11:AP11"/>
    <mergeCell ref="AQ11:AR11"/>
    <mergeCell ref="AS11:AT11"/>
    <mergeCell ref="AU11:AV11"/>
    <mergeCell ref="AW11:AX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2023-11-03T07:12:16Z</cp:lastPrinted>
  <dcterms:created xsi:type="dcterms:W3CDTF">2023-11-03T05:48:52Z</dcterms:created>
  <dcterms:modified xsi:type="dcterms:W3CDTF">2023-11-03T07:14:21Z</dcterms:modified>
</cp:coreProperties>
</file>